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DCB" revisionsPassword="E5C5" lockStructure="1" lockRevision="1"/>
  <bookViews>
    <workbookView xWindow="480" yWindow="90" windowWidth="11355" windowHeight="8385" tabRatio="861" firstSheet="9" activeTab="26"/>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4" r:id="rId24"/>
    <sheet name="Attach-20" sheetId="25" r:id="rId25"/>
    <sheet name="Attach 25" sheetId="26" r:id="rId26"/>
    <sheet name="Bid Form 1st Envelope " sheetId="27" r:id="rId27"/>
    <sheet name="N to W" sheetId="28" state="hidden" r:id="rId28"/>
    <sheet name="N to W (2)" sheetId="29" state="hidden" r:id="rId29"/>
    <sheet name="Sheet1" sheetId="30" state="hidden" r:id="rId30"/>
  </sheets>
  <externalReferences>
    <externalReference r:id="rId31"/>
  </externalReferences>
  <definedNames>
    <definedName name="\A" localSheetId="21">#REF!</definedName>
    <definedName name="\A" localSheetId="25">#REF!</definedName>
    <definedName name="\A" localSheetId="28">#REF!</definedName>
    <definedName name="\A">#REF!</definedName>
    <definedName name="\B" localSheetId="21">#REF!</definedName>
    <definedName name="\B" localSheetId="25">#REF!</definedName>
    <definedName name="\B" localSheetId="28">#REF!</definedName>
    <definedName name="\B">#REF!</definedName>
    <definedName name="\C" localSheetId="21">#REF!</definedName>
    <definedName name="\C" localSheetId="25">#REF!</definedName>
    <definedName name="\C" localSheetId="28">#REF!</definedName>
    <definedName name="\C">#REF!</definedName>
    <definedName name="\M" localSheetId="25">#REF!</definedName>
    <definedName name="\M" localSheetId="28">#REF!</definedName>
    <definedName name="\M">#REF!</definedName>
    <definedName name="\N" localSheetId="25">#REF!</definedName>
    <definedName name="\N" localSheetId="28">#REF!</definedName>
    <definedName name="\N">#REF!</definedName>
    <definedName name="\P" localSheetId="25">#REF!</definedName>
    <definedName name="\P" localSheetId="28">#REF!</definedName>
    <definedName name="\P">#REF!</definedName>
    <definedName name="\R" localSheetId="25">#REF!</definedName>
    <definedName name="\R" localSheetId="28">#REF!</definedName>
    <definedName name="\R">#REF!</definedName>
    <definedName name="\U" localSheetId="25">#REF!</definedName>
    <definedName name="\U" localSheetId="28">#REF!</definedName>
    <definedName name="\U">#REF!</definedName>
    <definedName name="\V" localSheetId="25">#REF!</definedName>
    <definedName name="\V" localSheetId="28">#REF!</definedName>
    <definedName name="\V">#REF!</definedName>
    <definedName name="ab" localSheetId="25">#REF!</definedName>
    <definedName name="ab" localSheetId="28">#REF!</definedName>
    <definedName name="ab">#REF!</definedName>
    <definedName name="BL2A" localSheetId="25">#REF!</definedName>
    <definedName name="BL2A" localSheetId="28">#REF!</definedName>
    <definedName name="BL2A">#REF!</definedName>
    <definedName name="BL2A2" localSheetId="25">#REF!</definedName>
    <definedName name="BL2A2" localSheetId="28">#REF!</definedName>
    <definedName name="BL2A2">#REF!</definedName>
    <definedName name="BL2AA" localSheetId="25">#REF!</definedName>
    <definedName name="BL2AA" localSheetId="28">#REF!</definedName>
    <definedName name="BL2AA">#REF!</definedName>
    <definedName name="BL2AAA" localSheetId="21">'[1]Attach QR'!$J$785</definedName>
    <definedName name="BL2AAA" localSheetId="25">#REF!</definedName>
    <definedName name="BL2AAA" localSheetId="28">#REF!</definedName>
    <definedName name="BL2AAA">#REF!</definedName>
    <definedName name="BL2B" localSheetId="25">#REF!</definedName>
    <definedName name="BL2B" localSheetId="28">#REF!</definedName>
    <definedName name="BL2B">#REF!</definedName>
    <definedName name="BL2BB" localSheetId="25">#REF!</definedName>
    <definedName name="BL2BB" localSheetId="28">#REF!</definedName>
    <definedName name="BL2BB">#REF!</definedName>
    <definedName name="BL2BBB" localSheetId="21">'[1]Attach QR'!$K$785</definedName>
    <definedName name="BL2BBB" localSheetId="25">#REF!</definedName>
    <definedName name="BL2BBB" localSheetId="28">#REF!</definedName>
    <definedName name="BL2BBB">#REF!</definedName>
    <definedName name="BL2C" localSheetId="25">#REF!</definedName>
    <definedName name="BL2C" localSheetId="28">#REF!</definedName>
    <definedName name="BL2C">#REF!</definedName>
    <definedName name="BL2CC" localSheetId="25">#REF!</definedName>
    <definedName name="BL2CC" localSheetId="28">#REF!</definedName>
    <definedName name="BL2CC">#REF!</definedName>
    <definedName name="BL2CCC" localSheetId="21">'[1]Attach QR'!$L$785</definedName>
    <definedName name="BL2CCC" localSheetId="25">#REF!</definedName>
    <definedName name="BL2CCC" localSheetId="28">#REF!</definedName>
    <definedName name="BL2CCC">#REF!</definedName>
    <definedName name="BL3A" localSheetId="25">#REF!</definedName>
    <definedName name="BL3A" localSheetId="28">#REF!</definedName>
    <definedName name="BL3A">#REF!</definedName>
    <definedName name="BL3AA" localSheetId="25">#REF!</definedName>
    <definedName name="BL3AA" localSheetId="28">#REF!</definedName>
    <definedName name="BL3AA">#REF!</definedName>
    <definedName name="BL3AAA" localSheetId="21">'[1]Attach QR'!$J$788</definedName>
    <definedName name="BL3AAA" localSheetId="25">#REF!</definedName>
    <definedName name="BL3AAA" localSheetId="28">#REF!</definedName>
    <definedName name="BL3AAA">#REF!</definedName>
    <definedName name="BL3B" localSheetId="25">#REF!</definedName>
    <definedName name="BL3B" localSheetId="28">#REF!</definedName>
    <definedName name="BL3B">#REF!</definedName>
    <definedName name="BL3BB" localSheetId="25">#REF!</definedName>
    <definedName name="BL3BB" localSheetId="28">#REF!</definedName>
    <definedName name="BL3BB">#REF!</definedName>
    <definedName name="BL3BBB" localSheetId="21">'[1]Attach QR'!$K$788</definedName>
    <definedName name="BL3BBB" localSheetId="25">#REF!</definedName>
    <definedName name="BL3BBB" localSheetId="28">#REF!</definedName>
    <definedName name="BL3BBB">#REF!</definedName>
    <definedName name="BL3C" localSheetId="25">#REF!</definedName>
    <definedName name="BL3C" localSheetId="28">#REF!</definedName>
    <definedName name="BL3C">#REF!</definedName>
    <definedName name="BL3CC" localSheetId="25">#REF!</definedName>
    <definedName name="BL3CC" localSheetId="28">#REF!</definedName>
    <definedName name="BL3CC">#REF!</definedName>
    <definedName name="BL3CCC" localSheetId="21">'[1]Attach QR'!$L$788</definedName>
    <definedName name="BL3CCC" localSheetId="25">#REF!</definedName>
    <definedName name="BL3CCC" localSheetId="28">#REF!</definedName>
    <definedName name="BL3CCC">#REF!</definedName>
    <definedName name="BL4A" localSheetId="25">#REF!</definedName>
    <definedName name="BL4A" localSheetId="28">#REF!</definedName>
    <definedName name="BL4A">#REF!</definedName>
    <definedName name="BL4AA" localSheetId="25">#REF!</definedName>
    <definedName name="BL4AA" localSheetId="28">#REF!</definedName>
    <definedName name="BL4AA">#REF!</definedName>
    <definedName name="BL4AAA" localSheetId="21">'[1]Attach QR'!$J$791</definedName>
    <definedName name="BL4AAA" localSheetId="25">#REF!</definedName>
    <definedName name="BL4AAA" localSheetId="28">#REF!</definedName>
    <definedName name="BL4AAA">#REF!</definedName>
    <definedName name="BL4B" localSheetId="25">#REF!</definedName>
    <definedName name="BL4B" localSheetId="28">#REF!</definedName>
    <definedName name="BL4B">#REF!</definedName>
    <definedName name="BL4BB" localSheetId="25">#REF!</definedName>
    <definedName name="BL4BB" localSheetId="28">#REF!</definedName>
    <definedName name="BL4BB">#REF!</definedName>
    <definedName name="BL4BBB" localSheetId="21">'[1]Attach QR'!$K$791</definedName>
    <definedName name="BL4BBB" localSheetId="25">#REF!</definedName>
    <definedName name="BL4BBB" localSheetId="28">#REF!</definedName>
    <definedName name="BL4BBB">#REF!</definedName>
    <definedName name="BL4C" localSheetId="25">#REF!</definedName>
    <definedName name="BL4C" localSheetId="28">#REF!</definedName>
    <definedName name="BL4C">#REF!</definedName>
    <definedName name="BL4CC" localSheetId="25">#REF!</definedName>
    <definedName name="BL4CC" localSheetId="28">#REF!</definedName>
    <definedName name="BL4CC">#REF!</definedName>
    <definedName name="BL4CCC" localSheetId="21">'[1]Attach QR'!$L$791</definedName>
    <definedName name="BL4CCC" localSheetId="25">#REF!</definedName>
    <definedName name="BL4CCC" localSheetId="28">#REF!</definedName>
    <definedName name="BL4CCC">#REF!</definedName>
    <definedName name="BL5A" localSheetId="25">#REF!</definedName>
    <definedName name="BL5A" localSheetId="28">#REF!</definedName>
    <definedName name="BL5A">#REF!</definedName>
    <definedName name="BL5AA" localSheetId="25">#REF!</definedName>
    <definedName name="BL5AA" localSheetId="28">#REF!</definedName>
    <definedName name="BL5AA">#REF!</definedName>
    <definedName name="BL5AAA" localSheetId="21">'[1]Attach QR'!$J$794</definedName>
    <definedName name="BL5AAA" localSheetId="25">#REF!</definedName>
    <definedName name="BL5AAA" localSheetId="28">#REF!</definedName>
    <definedName name="BL5AAA">#REF!</definedName>
    <definedName name="BL5B" localSheetId="25">#REF!</definedName>
    <definedName name="BL5B" localSheetId="28">#REF!</definedName>
    <definedName name="BL5B">#REF!</definedName>
    <definedName name="BL5BB" localSheetId="25">#REF!</definedName>
    <definedName name="BL5BB" localSheetId="28">#REF!</definedName>
    <definedName name="BL5BB">#REF!</definedName>
    <definedName name="BL5BBB" localSheetId="21">'[1]Attach QR'!$K$794</definedName>
    <definedName name="BL5BBB" localSheetId="25">#REF!</definedName>
    <definedName name="BL5BBB" localSheetId="28">#REF!</definedName>
    <definedName name="BL5BBB">#REF!</definedName>
    <definedName name="BL5C" localSheetId="25">#REF!</definedName>
    <definedName name="BL5C" localSheetId="28">#REF!</definedName>
    <definedName name="BL5C">#REF!</definedName>
    <definedName name="BL5CC" localSheetId="25">#REF!</definedName>
    <definedName name="BL5CC" localSheetId="28">#REF!</definedName>
    <definedName name="BL5CC">#REF!</definedName>
    <definedName name="BL5CCC" localSheetId="21">'[1]Attach QR'!$L$794</definedName>
    <definedName name="BL5CCC" localSheetId="25">#REF!</definedName>
    <definedName name="BL5CCC" localSheetId="28">#REF!</definedName>
    <definedName name="BL5CCC">#REF!</definedName>
    <definedName name="CAPA1" localSheetId="25">#REF!</definedName>
    <definedName name="CAPA1" localSheetId="28">#REF!</definedName>
    <definedName name="CAPA1">#REF!</definedName>
    <definedName name="CAPA11" localSheetId="25">#REF!</definedName>
    <definedName name="CAPA11" localSheetId="28">#REF!</definedName>
    <definedName name="CAPA11">#REF!</definedName>
    <definedName name="CAPA111" localSheetId="21">'[1]Attach QR'!$F$505</definedName>
    <definedName name="CAPA111" localSheetId="25">#REF!</definedName>
    <definedName name="CAPA111" localSheetId="28">#REF!</definedName>
    <definedName name="CAPA111">#REF!</definedName>
    <definedName name="CAPA2" localSheetId="25">#REF!</definedName>
    <definedName name="CAPA2" localSheetId="28">#REF!</definedName>
    <definedName name="CAPA2">#REF!</definedName>
    <definedName name="CAPA22" localSheetId="25">#REF!</definedName>
    <definedName name="CAPA22" localSheetId="28">#REF!</definedName>
    <definedName name="CAPA22">#REF!</definedName>
    <definedName name="CAPA222" localSheetId="21">'[1]Attach QR'!$I$505</definedName>
    <definedName name="CAPA222" localSheetId="25">#REF!</definedName>
    <definedName name="CAPA222" localSheetId="28">#REF!</definedName>
    <definedName name="CAPA222">#REF!</definedName>
    <definedName name="CAPA3" localSheetId="25">#REF!</definedName>
    <definedName name="CAPA3" localSheetId="28">#REF!</definedName>
    <definedName name="CAPA3">#REF!</definedName>
    <definedName name="CAPA33" localSheetId="25">#REF!</definedName>
    <definedName name="CAPA33" localSheetId="28">#REF!</definedName>
    <definedName name="CAPA33">#REF!</definedName>
    <definedName name="CAPA333" localSheetId="21">'[1]Attach QR'!$G$651</definedName>
    <definedName name="CAPA333" localSheetId="25">#REF!</definedName>
    <definedName name="CAPA333" localSheetId="28">#REF!</definedName>
    <definedName name="CAPA333">#REF!</definedName>
    <definedName name="CAPA4" localSheetId="25">#REF!</definedName>
    <definedName name="CAPA4" localSheetId="28">#REF!</definedName>
    <definedName name="CAPA4">#REF!</definedName>
    <definedName name="CAPA44" localSheetId="25">#REF!</definedName>
    <definedName name="CAPA44" localSheetId="28">#REF!</definedName>
    <definedName name="CAPA44">#REF!</definedName>
    <definedName name="CAPA444" localSheetId="21">'[1]Attach QR'!$I$651</definedName>
    <definedName name="CAPA444" localSheetId="25">#REF!</definedName>
    <definedName name="CAPA444" localSheetId="28">#REF!</definedName>
    <definedName name="CAPA444">#REF!</definedName>
    <definedName name="CAPA7" localSheetId="25">#REF!</definedName>
    <definedName name="CAPA7" localSheetId="28">#REF!</definedName>
    <definedName name="CAPA7">#REF!</definedName>
    <definedName name="CAPA77" localSheetId="25">#REF!</definedName>
    <definedName name="CAPA77" localSheetId="28">#REF!</definedName>
    <definedName name="CAPA77">#REF!</definedName>
    <definedName name="CAPA777" localSheetId="21">'[1]Attach QR'!$D$505</definedName>
    <definedName name="CAPA777" localSheetId="25">#REF!</definedName>
    <definedName name="CAPA777" localSheetId="28">#REF!</definedName>
    <definedName name="CAPA777">#REF!</definedName>
    <definedName name="LA">'Attach 12'!$C$23</definedName>
    <definedName name="logo1">"Picture 7"</definedName>
    <definedName name="MANU1" localSheetId="25">#REF!</definedName>
    <definedName name="MANU1" localSheetId="28">#REF!</definedName>
    <definedName name="MANU1">#REF!</definedName>
    <definedName name="MANU11" localSheetId="25">#REF!</definedName>
    <definedName name="MANU11" localSheetId="28">#REF!</definedName>
    <definedName name="MANU11">#REF!</definedName>
    <definedName name="MANU111" localSheetId="21">'[1]Attach QR'!$H$350</definedName>
    <definedName name="MANU111" localSheetId="25">#REF!</definedName>
    <definedName name="MANU111" localSheetId="28">#REF!</definedName>
    <definedName name="MANU111">#REF!</definedName>
    <definedName name="MANU2" localSheetId="25">#REF!</definedName>
    <definedName name="MANU2" localSheetId="28">#REF!</definedName>
    <definedName name="MANU2">#REF!</definedName>
    <definedName name="MANU22" localSheetId="25">#REF!</definedName>
    <definedName name="MANU22" localSheetId="28">#REF!</definedName>
    <definedName name="MANU22">#REF!</definedName>
    <definedName name="MANU222" localSheetId="21">'[1]Attach QR'!$H$419</definedName>
    <definedName name="MANU222" localSheetId="25">#REF!</definedName>
    <definedName name="MANU222" localSheetId="28">#REF!</definedName>
    <definedName name="MANU222">#REF!</definedName>
    <definedName name="MANU3" localSheetId="25">#REF!</definedName>
    <definedName name="MANU3" localSheetId="28">#REF!</definedName>
    <definedName name="MANU3">#REF!</definedName>
    <definedName name="MANU33" localSheetId="25">#REF!</definedName>
    <definedName name="MANU33" localSheetId="28">#REF!</definedName>
    <definedName name="MANU33">#REF!</definedName>
    <definedName name="MANU333" localSheetId="21">'[1]Attach QR'!$G$560</definedName>
    <definedName name="MANU333" localSheetId="25">#REF!</definedName>
    <definedName name="MANU333" localSheetId="28">#REF!</definedName>
    <definedName name="MANU333">#REF!</definedName>
    <definedName name="MANU4" localSheetId="25">#REF!</definedName>
    <definedName name="MANU4" localSheetId="28">#REF!</definedName>
    <definedName name="MANU4">#REF!</definedName>
    <definedName name="MANU44" localSheetId="25">#REF!</definedName>
    <definedName name="MANU44" localSheetId="28">#REF!</definedName>
    <definedName name="MANU44">#REF!</definedName>
    <definedName name="MANU444" localSheetId="21">'[1]Attach QR'!$I$560</definedName>
    <definedName name="MANU444" localSheetId="25">#REF!</definedName>
    <definedName name="MANU444" localSheetId="28">#REF!</definedName>
    <definedName name="MANU444">#REF!</definedName>
    <definedName name="MANU5" localSheetId="25">#REF!</definedName>
    <definedName name="MANU5" localSheetId="28">#REF!</definedName>
    <definedName name="MANU5">#REF!</definedName>
    <definedName name="MANU55" localSheetId="25">#REF!</definedName>
    <definedName name="MANU55" localSheetId="28">#REF!</definedName>
    <definedName name="MANU55">#REF!</definedName>
    <definedName name="MANU555" localSheetId="21">'[1]Attach QR'!$E$560</definedName>
    <definedName name="MANU555" localSheetId="25">#REF!</definedName>
    <definedName name="MANU555" localSheetId="28">#REF!</definedName>
    <definedName name="MANU555">#REF!</definedName>
    <definedName name="PATH1" localSheetId="25">#REF!</definedName>
    <definedName name="PATH1" localSheetId="28">#REF!</definedName>
    <definedName name="PATH1">#REF!</definedName>
    <definedName name="PATH11" localSheetId="25">#REF!</definedName>
    <definedName name="PATH11" localSheetId="28">#REF!</definedName>
    <definedName name="PATH11">#REF!</definedName>
    <definedName name="PATH111" localSheetId="21">'[1]Attach QR'!$G$170</definedName>
    <definedName name="PATH111" localSheetId="25">#REF!</definedName>
    <definedName name="PATH111" localSheetId="28">#REF!</definedName>
    <definedName name="PATH111">#REF!</definedName>
    <definedName name="PATH2" localSheetId="25">#REF!</definedName>
    <definedName name="PATH2" localSheetId="28">#REF!</definedName>
    <definedName name="PATH2">#REF!</definedName>
    <definedName name="PATH22" localSheetId="25">#REF!</definedName>
    <definedName name="PATH22" localSheetId="28">#REF!</definedName>
    <definedName name="PATH22">#REF!</definedName>
    <definedName name="PATH222" localSheetId="21">'[1]Attach QR'!$I$170</definedName>
    <definedName name="PATH222" localSheetId="25">#REF!</definedName>
    <definedName name="PATH222" localSheetId="28">#REF!</definedName>
    <definedName name="PATH222">#REF!</definedName>
    <definedName name="PATH3" localSheetId="25">#REF!</definedName>
    <definedName name="PATH3" localSheetId="28">#REF!</definedName>
    <definedName name="PATH3">#REF!</definedName>
    <definedName name="PATH33" localSheetId="25">#REF!</definedName>
    <definedName name="PATH33" localSheetId="28">#REF!</definedName>
    <definedName name="PATH33">#REF!</definedName>
    <definedName name="PATH333" localSheetId="21">'[1]Attach QR'!$G$246</definedName>
    <definedName name="PATH333" localSheetId="25">#REF!</definedName>
    <definedName name="PATH333" localSheetId="28">#REF!</definedName>
    <definedName name="PATH333">#REF!</definedName>
    <definedName name="PATH4" localSheetId="25">#REF!</definedName>
    <definedName name="PATH4" localSheetId="28">#REF!</definedName>
    <definedName name="PATH4">#REF!</definedName>
    <definedName name="PATH44" localSheetId="25">#REF!</definedName>
    <definedName name="PATH44" localSheetId="28">#REF!</definedName>
    <definedName name="PATH44">#REF!</definedName>
    <definedName name="PATH444" localSheetId="21">'[1]Attach QR'!$I$246</definedName>
    <definedName name="PATH444" localSheetId="25">#REF!</definedName>
    <definedName name="PATH444" localSheetId="28">#REF!</definedName>
    <definedName name="PATH444">#REF!</definedName>
    <definedName name="PATH5" localSheetId="25">#REF!</definedName>
    <definedName name="PATH5" localSheetId="28">#REF!</definedName>
    <definedName name="PATH5">#REF!</definedName>
    <definedName name="PATH55" localSheetId="25">#REF!</definedName>
    <definedName name="PATH55" localSheetId="28">#REF!</definedName>
    <definedName name="PATH55">#REF!</definedName>
    <definedName name="PATH555" localSheetId="25">#REF!</definedName>
    <definedName name="PATH555" localSheetId="28">#REF!</definedName>
    <definedName name="PATH555">#REF!</definedName>
    <definedName name="PATHAR1" localSheetId="25">#REF!</definedName>
    <definedName name="PATHAR1" localSheetId="28">#REF!</definedName>
    <definedName name="PATHAR1">#REF!</definedName>
    <definedName name="PATHAR2" localSheetId="25">#REF!</definedName>
    <definedName name="PATHAR2" localSheetId="28">#REF!</definedName>
    <definedName name="PATHAR2">#REF!</definedName>
    <definedName name="PATHAR3" localSheetId="21">'[1]Attach QR'!$AO$750</definedName>
    <definedName name="PATHAR3" localSheetId="25">#REF!</definedName>
    <definedName name="PATHAR3" localSheetId="28">#REF!</definedName>
    <definedName name="PATHAR3">#REF!</definedName>
    <definedName name="PATHJV1" localSheetId="25">#REF!</definedName>
    <definedName name="PATHJV1" localSheetId="28">#REF!</definedName>
    <definedName name="PATHJV1">#REF!</definedName>
    <definedName name="PATHJV11" localSheetId="25">#REF!</definedName>
    <definedName name="PATHJV11" localSheetId="28">#REF!</definedName>
    <definedName name="PATHJV11">#REF!</definedName>
    <definedName name="PATHJV111" localSheetId="25">#REF!</definedName>
    <definedName name="PATHJV111" localSheetId="28">#REF!</definedName>
    <definedName name="PATHJV111">#REF!</definedName>
    <definedName name="PATHJV2" localSheetId="25">#REF!</definedName>
    <definedName name="PATHJV2" localSheetId="28">#REF!</definedName>
    <definedName name="PATHJV2">#REF!</definedName>
    <definedName name="PATHJV22" localSheetId="25">#REF!</definedName>
    <definedName name="PATHJV22" localSheetId="28">#REF!</definedName>
    <definedName name="PATHJV22">#REF!</definedName>
    <definedName name="PATHJV222" localSheetId="25">#REF!</definedName>
    <definedName name="PATHJV222" localSheetId="28">#REF!</definedName>
    <definedName name="PATHJV222">#REF!</definedName>
    <definedName name="PATHJV3" localSheetId="21">'[1]Attach QR'!$I$61</definedName>
    <definedName name="PATHJV3" localSheetId="25">#REF!</definedName>
    <definedName name="PATHJV3" localSheetId="28">#REF!</definedName>
    <definedName name="PATHJV3">#REF!</definedName>
    <definedName name="PATHJV33" localSheetId="21">'[1]Attach QR'!$G$61</definedName>
    <definedName name="PATHJV33" localSheetId="25">#REF!</definedName>
    <definedName name="PATHJV33" localSheetId="28">#REF!</definedName>
    <definedName name="PATHJV33">#REF!</definedName>
    <definedName name="PATHJV333" localSheetId="21">'[1]Attach QR'!$E$61</definedName>
    <definedName name="PATHJV333" localSheetId="25">#REF!</definedName>
    <definedName name="PATHJV333" localSheetId="28">#REF!</definedName>
    <definedName name="PATHJV333">#REF!</definedName>
    <definedName name="PATHJVPR1" localSheetId="25">#REF!</definedName>
    <definedName name="PATHJVPR1" localSheetId="28">#REF!</definedName>
    <definedName name="PATHJVPR1">#REF!</definedName>
    <definedName name="PATHJVPR11" localSheetId="25">#REF!</definedName>
    <definedName name="PATHJVPR11" localSheetId="28">#REF!</definedName>
    <definedName name="PATHJVPR11">#REF!</definedName>
    <definedName name="PATHJVPR111" localSheetId="21">'[1]Attach QR'!$K$782</definedName>
    <definedName name="PATHJVPR111" localSheetId="25">#REF!</definedName>
    <definedName name="PATHJVPR111" localSheetId="28">#REF!</definedName>
    <definedName name="PATHJVPR111">#REF!</definedName>
    <definedName name="PATHJVPR2" localSheetId="25">#REF!</definedName>
    <definedName name="PATHJVPR2" localSheetId="28">#REF!</definedName>
    <definedName name="PATHJVPR2">#REF!</definedName>
    <definedName name="PATHJVPR22" localSheetId="25">#REF!</definedName>
    <definedName name="PATHJVPR22" localSheetId="28">#REF!</definedName>
    <definedName name="PATHJVPR22">#REF!</definedName>
    <definedName name="PATHJVPR222" localSheetId="21">'[1]Attach QR'!$L$782</definedName>
    <definedName name="PATHJVPR222" localSheetId="25">#REF!</definedName>
    <definedName name="PATHJVPR222" localSheetId="28">#REF!</definedName>
    <definedName name="PATHJVPR222">#REF!</definedName>
    <definedName name="PATHLA1" localSheetId="25">#REF!</definedName>
    <definedName name="PATHLA1" localSheetId="28">#REF!</definedName>
    <definedName name="PATHLA1">#REF!</definedName>
    <definedName name="PATHLA2" localSheetId="25">#REF!</definedName>
    <definedName name="PATHLA2" localSheetId="28">#REF!</definedName>
    <definedName name="PATHLA2">#REF!</definedName>
    <definedName name="PATHLA3" localSheetId="21">'[1]Attach QR'!$D$651</definedName>
    <definedName name="PATHLA3" localSheetId="25">#REF!</definedName>
    <definedName name="PATHLA3" localSheetId="28">#REF!</definedName>
    <definedName name="PATHLA3">#REF!</definedName>
    <definedName name="PATHLP1" localSheetId="25">#REF!</definedName>
    <definedName name="PATHLP1" localSheetId="28">#REF!</definedName>
    <definedName name="PATHLP1">#REF!</definedName>
    <definedName name="PATHLP2" localSheetId="25">#REF!</definedName>
    <definedName name="PATHLP2" localSheetId="28">#REF!</definedName>
    <definedName name="PATHLP2">#REF!</definedName>
    <definedName name="PATHLP3" localSheetId="21">'[1]Attach QR'!$J$782</definedName>
    <definedName name="PATHLP3" localSheetId="25">#REF!</definedName>
    <definedName name="PATHLP3" localSheetId="28">#REF!</definedName>
    <definedName name="PATHLP3">#REF!</definedName>
    <definedName name="PATHPR1" localSheetId="25">#REF!</definedName>
    <definedName name="PATHPR1" localSheetId="28">#REF!</definedName>
    <definedName name="PATHPR1">#REF!</definedName>
    <definedName name="PATHPR2" localSheetId="25">#REF!</definedName>
    <definedName name="PATHPR2" localSheetId="28">#REF!</definedName>
    <definedName name="PATHPR2">#REF!</definedName>
    <definedName name="_xlnm.Print_Area" localSheetId="13">'Attach 10'!$A$1:$E$20</definedName>
    <definedName name="_xlnm.Print_Area" localSheetId="14">'Attach 11'!$A$1:$E$28</definedName>
    <definedName name="_xlnm.Print_Area" localSheetId="15">'Attach 12'!$A$1:$E$128</definedName>
    <definedName name="_xlnm.Print_Area" localSheetId="16">'Attach 13'!$A$1:$E$27</definedName>
    <definedName name="_xlnm.Print_Area" localSheetId="17">'Attach 14'!$A$1:$E$29</definedName>
    <definedName name="_xlnm.Print_Area" localSheetId="18">'Attach 14-IP'!$A$8:$I$217</definedName>
    <definedName name="_xlnm.Print_Area" localSheetId="19">'Attach 15'!$A$1:$E$85</definedName>
    <definedName name="_xlnm.Print_Area" localSheetId="20">'Attach 16'!$A$1:$L$81</definedName>
    <definedName name="_xlnm.Print_Area" localSheetId="21">'Attach 17'!$A$1:$E$30</definedName>
    <definedName name="_xlnm.Print_Area" localSheetId="22">'Attach 18'!$A$1:$E$31</definedName>
    <definedName name="_xlnm.Print_Area" localSheetId="23">'Attach 19'!$A$1:$E$31</definedName>
    <definedName name="_xlnm.Print_Area" localSheetId="25">'Attach 25'!$A$1:$E$31</definedName>
    <definedName name="_xlnm.Print_Area" localSheetId="3">'Attach 3(JV)'!$A$1:$E$26</definedName>
    <definedName name="_xlnm.Print_Area" localSheetId="4">'Attach 3(QR)'!$A$1:$E$27</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6'!$A$1:$E$50</definedName>
    <definedName name="_xlnm.Print_Area" localSheetId="11">'Attach 7'!$A$1:$E$28</definedName>
    <definedName name="_xlnm.Print_Area" localSheetId="12">'Attach 9'!$A$1:$G$52</definedName>
    <definedName name="_xlnm.Print_Area" localSheetId="24">'Attach-20'!$A$1:$E$39</definedName>
    <definedName name="_xlnm.Print_Area" localSheetId="26">'Bid Form 1st Envelope '!$A$1:$F$121</definedName>
    <definedName name="_xlnm.Print_Area" localSheetId="1">Cover!$A$1:$F$20</definedName>
    <definedName name="_xlnm.Print_Area" localSheetId="2">'Names of Bidder'!$B$1:$D$36</definedName>
    <definedName name="_xlnm.Print_Titles" localSheetId="15">'Attach 12'!$18:$18</definedName>
    <definedName name="_xlnm.Print_Titles" localSheetId="12">'Attach 9'!$18:$18</definedName>
    <definedName name="_xlnm.Recorder" localSheetId="21">#REF!</definedName>
    <definedName name="_xlnm.Recorder" localSheetId="25">#REF!</definedName>
    <definedName name="_xlnm.Recorder" localSheetId="28">#REF!</definedName>
    <definedName name="_xlnm.Recorder">#REF!</definedName>
    <definedName name="TEST" localSheetId="21">#REF!</definedName>
    <definedName name="TEST" localSheetId="25">#REF!</definedName>
    <definedName name="TEST" localSheetId="28">#REF!</definedName>
    <definedName name="TEST">#REF!</definedName>
    <definedName name="TO">'Attach 12'!$F$22</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12'!$A$1:$E$129</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14-IP'!$A$8:$I$217</definedName>
    <definedName name="Z_0D490C87_B003_4943_9825_ACE0B8E7CC06_.wvu.PrintArea" localSheetId="19" hidden="1">'Attach 15'!$A$1:$E$85</definedName>
    <definedName name="Z_0D490C87_B003_4943_9825_ACE0B8E7CC06_.wvu.PrintArea" localSheetId="20" hidden="1">'Attach 16'!$A$1:$L$81</definedName>
    <definedName name="Z_0D490C87_B003_4943_9825_ACE0B8E7CC06_.wvu.PrintArea" localSheetId="21" hidden="1">'Attach 17'!$A$1:$E$30</definedName>
    <definedName name="Z_0D490C87_B003_4943_9825_ACE0B8E7CC06_.wvu.PrintArea" localSheetId="22" hidden="1">'Attach 18'!$A$1:$E$31</definedName>
    <definedName name="Z_0D490C87_B003_4943_9825_ACE0B8E7CC06_.wvu.PrintArea" localSheetId="23" hidden="1">'Attach 19'!$A$1:$E$31</definedName>
    <definedName name="Z_0D490C87_B003_4943_9825_ACE0B8E7CC06_.wvu.PrintArea" localSheetId="25" hidden="1">'Attach 25'!$A$1:$E$31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9'!$A$1:$E$52</definedName>
    <definedName name="Z_0D490C87_B003_4943_9825_ACE0B8E7CC06_.wvu.PrintArea" localSheetId="26" hidden="1">'Bid Form 1st Envelope '!$A$1:$F$121</definedName>
    <definedName name="Z_0D490C87_B003_4943_9825_ACE0B8E7CC06_.wvu.PrintArea" localSheetId="2" hidden="1">'Names of Bidder'!$B$1:$D$36</definedName>
    <definedName name="Z_0D490C87_B003_4943_9825_ACE0B8E7CC06_.wvu.PrintTitles" localSheetId="15" hidden="1">'Attach 12'!$18:$18</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18'!$13:$13</definedName>
    <definedName name="Z_0D490C87_B003_4943_9825_ACE0B8E7CC06_.wvu.Rows" localSheetId="23" hidden="1">'Attach 19'!$13:$13,'Attach 19'!$20:$28</definedName>
    <definedName name="Z_0D490C87_B003_4943_9825_ACE0B8E7CC06_.wvu.Rows" localSheetId="25" hidden="1">'Attach 25'!$13:$13,'Attach 25'!$20:$28</definedName>
    <definedName name="Z_0D490C87_B003_4943_9825_ACE0B8E7CC06_.wvu.Rows" localSheetId="8" hidden="1">'Attach 5'!$4:$4</definedName>
    <definedName name="Z_0D490C87_B003_4943_9825_ACE0B8E7CC06_.wvu.Rows" localSheetId="26" hidden="1">'Bid Form 1st Envelope '!$47:$47</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12'!$A$1:$E$129</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14-IP'!$A$8:$I$217</definedName>
    <definedName name="Z_14C32814_5A59_4863_9FB1_822FBB75D7D1_.wvu.PrintArea" localSheetId="19" hidden="1">'Attach 15'!$A$1:$E$85</definedName>
    <definedName name="Z_14C32814_5A59_4863_9FB1_822FBB75D7D1_.wvu.PrintArea" localSheetId="20" hidden="1">'Attach 16'!$A$1:$L$81</definedName>
    <definedName name="Z_14C32814_5A59_4863_9FB1_822FBB75D7D1_.wvu.PrintArea" localSheetId="21" hidden="1">'Attach 17'!$A$1:$E$30</definedName>
    <definedName name="Z_14C32814_5A59_4863_9FB1_822FBB75D7D1_.wvu.PrintArea" localSheetId="22" hidden="1">'Attach 18'!$A$1:$E$31</definedName>
    <definedName name="Z_14C32814_5A59_4863_9FB1_822FBB75D7D1_.wvu.PrintArea" localSheetId="23" hidden="1">'Attach 19'!$A$1:$E$31</definedName>
    <definedName name="Z_14C32814_5A59_4863_9FB1_822FBB75D7D1_.wvu.PrintArea" localSheetId="25" hidden="1">'Attach 25'!$A$1:$E$31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9'!$A$1:$E$52</definedName>
    <definedName name="Z_14C32814_5A59_4863_9FB1_822FBB75D7D1_.wvu.PrintArea" localSheetId="24" hidden="1">'Attach-20'!$A$1:$E$39</definedName>
    <definedName name="Z_14C32814_5A59_4863_9FB1_822FBB75D7D1_.wvu.PrintArea" localSheetId="26" hidden="1">'Bid Form 1st Envelope '!$A$1:$F$121</definedName>
    <definedName name="Z_14C32814_5A59_4863_9FB1_822FBB75D7D1_.wvu.PrintArea" localSheetId="2" hidden="1">'Names of Bidder'!$B$1:$D$36</definedName>
    <definedName name="Z_14C32814_5A59_4863_9FB1_822FBB75D7D1_.wvu.PrintTitles" localSheetId="15" hidden="1">'Attach 12'!$18:$18</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18'!$13:$13</definedName>
    <definedName name="Z_14C32814_5A59_4863_9FB1_822FBB75D7D1_.wvu.Rows" localSheetId="23" hidden="1">'Attach 19'!$13:$13,'Attach 19'!$20:$28</definedName>
    <definedName name="Z_14C32814_5A59_4863_9FB1_822FBB75D7D1_.wvu.Rows" localSheetId="25" hidden="1">'Attach 25'!$13:$13,'Attach 25'!$20:$28</definedName>
    <definedName name="Z_14C32814_5A59_4863_9FB1_822FBB75D7D1_.wvu.Rows" localSheetId="8" hidden="1">'Attach 5'!$4:$4</definedName>
    <definedName name="Z_14C32814_5A59_4863_9FB1_822FBB75D7D1_.wvu.Rows" localSheetId="24" hidden="1">'Attach-20'!$13:$13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12'!$A$1:$E$129</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14-IP'!$A$8:$I$217</definedName>
    <definedName name="Z_1E2D7167_D6B7_4690_9A83_BF768C4223A4_.wvu.PrintArea" localSheetId="19" hidden="1">'Attach 15'!$A$1:$E$85</definedName>
    <definedName name="Z_1E2D7167_D6B7_4690_9A83_BF768C4223A4_.wvu.PrintArea" localSheetId="20" hidden="1">'Attach 16'!$A$1:$L$81</definedName>
    <definedName name="Z_1E2D7167_D6B7_4690_9A83_BF768C4223A4_.wvu.PrintArea" localSheetId="21" hidden="1">'Attach 17'!$A$1:$E$30</definedName>
    <definedName name="Z_1E2D7167_D6B7_4690_9A83_BF768C4223A4_.wvu.PrintArea" localSheetId="22" hidden="1">'Attach 18'!$A$1:$E$31</definedName>
    <definedName name="Z_1E2D7167_D6B7_4690_9A83_BF768C4223A4_.wvu.PrintArea" localSheetId="23" hidden="1">'Attach 19'!$A$1:$E$31</definedName>
    <definedName name="Z_1E2D7167_D6B7_4690_9A83_BF768C4223A4_.wvu.PrintArea" localSheetId="25" hidden="1">'Attach 25'!$A$1:$E$31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9'!$A$1:$E$52</definedName>
    <definedName name="Z_1E2D7167_D6B7_4690_9A83_BF768C4223A4_.wvu.PrintArea" localSheetId="24" hidden="1">'Attach-20'!$A$1:$E$39</definedName>
    <definedName name="Z_1E2D7167_D6B7_4690_9A83_BF768C4223A4_.wvu.PrintArea" localSheetId="26" hidden="1">'Bid Form 1st Envelope '!$A$1:$F$121</definedName>
    <definedName name="Z_1E2D7167_D6B7_4690_9A83_BF768C4223A4_.wvu.PrintArea" localSheetId="2" hidden="1">'Names of Bidder'!$B$1:$D$36</definedName>
    <definedName name="Z_1E2D7167_D6B7_4690_9A83_BF768C4223A4_.wvu.PrintTitles" localSheetId="15" hidden="1">'Attach 12'!$18:$18</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18'!$13:$13</definedName>
    <definedName name="Z_1E2D7167_D6B7_4690_9A83_BF768C4223A4_.wvu.Rows" localSheetId="23" hidden="1">'Attach 19'!$13:$13,'Attach 19'!$20:$28</definedName>
    <definedName name="Z_1E2D7167_D6B7_4690_9A83_BF768C4223A4_.wvu.Rows" localSheetId="25" hidden="1">'Attach 25'!$13:$13,'Attach 25'!$20:$28</definedName>
    <definedName name="Z_1E2D7167_D6B7_4690_9A83_BF768C4223A4_.wvu.Rows" localSheetId="8" hidden="1">'Attach 5'!$4:$4</definedName>
    <definedName name="Z_1E2D7167_D6B7_4690_9A83_BF768C4223A4_.wvu.Rows" localSheetId="24" hidden="1">'Attach-20'!$13:$13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12'!$A$1:$E$129</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14-IP'!$A$8:$I$217</definedName>
    <definedName name="Z_1F125E51_1799_42D0_B41E_DC039BB17D59_.wvu.PrintArea" localSheetId="19" hidden="1">'Attach 15'!$A$1:$E$85</definedName>
    <definedName name="Z_1F125E51_1799_42D0_B41E_DC039BB17D59_.wvu.PrintArea" localSheetId="20" hidden="1">'Attach 16'!$A$1:$L$81</definedName>
    <definedName name="Z_1F125E51_1799_42D0_B41E_DC039BB17D59_.wvu.PrintArea" localSheetId="21" hidden="1">'Attach 17'!$A$1:$E$30</definedName>
    <definedName name="Z_1F125E51_1799_42D0_B41E_DC039BB17D59_.wvu.PrintArea" localSheetId="22" hidden="1">'Attach 18'!$A$1:$E$31</definedName>
    <definedName name="Z_1F125E51_1799_42D0_B41E_DC039BB17D59_.wvu.PrintArea" localSheetId="23" hidden="1">'Attach 19'!$A$1:$E$31</definedName>
    <definedName name="Z_1F125E51_1799_42D0_B41E_DC039BB17D59_.wvu.PrintArea" localSheetId="25" hidden="1">'Attach 25'!$A$1:$E$31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9'!$A$1:$E$52</definedName>
    <definedName name="Z_1F125E51_1799_42D0_B41E_DC039BB17D59_.wvu.PrintArea" localSheetId="24" hidden="1">'Attach-20'!$A$1:$E$39</definedName>
    <definedName name="Z_1F125E51_1799_42D0_B41E_DC039BB17D59_.wvu.PrintArea" localSheetId="26" hidden="1">'Bid Form 1st Envelope '!$A$1:$F$121</definedName>
    <definedName name="Z_1F125E51_1799_42D0_B41E_DC039BB17D59_.wvu.PrintArea" localSheetId="2" hidden="1">'Names of Bidder'!$B$1:$D$36</definedName>
    <definedName name="Z_1F125E51_1799_42D0_B41E_DC039BB17D59_.wvu.PrintTitles" localSheetId="15" hidden="1">'Attach 12'!$18:$18</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12'!$27:$28,'Attach 12'!#REF!</definedName>
    <definedName name="Z_1F125E51_1799_42D0_B41E_DC039BB17D59_.wvu.Rows" localSheetId="19" hidden="1">'Attach 15'!$15:$15</definedName>
    <definedName name="Z_1F125E51_1799_42D0_B41E_DC039BB17D59_.wvu.Rows" localSheetId="21" hidden="1">'Attach 17'!$26:$26,'Attach 17'!$32:$209</definedName>
    <definedName name="Z_1F125E51_1799_42D0_B41E_DC039BB17D59_.wvu.Rows" localSheetId="22" hidden="1">'Attach 18'!$13:$13</definedName>
    <definedName name="Z_1F125E51_1799_42D0_B41E_DC039BB17D59_.wvu.Rows" localSheetId="23" hidden="1">'Attach 19'!$13:$13,'Attach 19'!$20:$28</definedName>
    <definedName name="Z_1F125E51_1799_42D0_B41E_DC039BB17D59_.wvu.Rows" localSheetId="25" hidden="1">'Attach 25'!$13:$13,'Attach 25'!$20:$28</definedName>
    <definedName name="Z_1F125E51_1799_42D0_B41E_DC039BB17D59_.wvu.Rows" localSheetId="8" hidden="1">'Attach 5'!$4:$4</definedName>
    <definedName name="Z_1F125E51_1799_42D0_B41E_DC039BB17D59_.wvu.Rows" localSheetId="24" hidden="1">'Attach-20'!$13:$13</definedName>
    <definedName name="Z_1F125E51_1799_42D0_B41E_DC039BB17D59_.wvu.Rows" localSheetId="2" hidden="1">'Names of Bidder'!$11:$11,'Names of Bidder'!$28:$30</definedName>
    <definedName name="Z_1FD9ACA5_802E_4240_ABEA_3FAA854014ED_.wvu.PrintArea" localSheetId="21" hidden="1">'Attach 17'!$A$1:$E$33</definedName>
    <definedName name="Z_1FD9ACA5_802E_4240_ABEA_3FAA854014ED_.wvu.Rows" localSheetId="21" hidden="1">'Attach 17'!$26:$26,'Attach 17'!$32:$209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12'!$A$1:$E$129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15'!$A$1:$E$85</definedName>
    <definedName name="Z_240327DD_375F_45D4_BA52_89AFD79FE6A1_.wvu.PrintArea" localSheetId="20" hidden="1">'Attach 16'!$A$1:$L$81</definedName>
    <definedName name="Z_240327DD_375F_45D4_BA52_89AFD79FE6A1_.wvu.PrintArea" localSheetId="21" hidden="1">'Attach 17'!$A$1:$E$33</definedName>
    <definedName name="Z_240327DD_375F_45D4_BA52_89AFD79FE6A1_.wvu.PrintArea" localSheetId="23" hidden="1">'Attach 19'!$A$1:$E$31</definedName>
    <definedName name="Z_240327DD_375F_45D4_BA52_89AFD79FE6A1_.wvu.PrintArea" localSheetId="25" hidden="1">'Attach 25'!$A$1:$E$31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9'!$A$1:$E$52</definedName>
    <definedName name="Z_240327DD_375F_45D4_BA52_89AFD79FE6A1_.wvu.PrintArea" localSheetId="26" hidden="1">'Bid Form 1st Envelope '!$A$1:$F$121</definedName>
    <definedName name="Z_240327DD_375F_45D4_BA52_89AFD79FE6A1_.wvu.PrintArea" localSheetId="2" hidden="1">'Names of Bidder'!$B$1:$D$36</definedName>
    <definedName name="Z_240327DD_375F_45D4_BA52_89AFD79FE6A1_.wvu.PrintTitles" localSheetId="15" hidden="1">'Attach 12'!$18:$18</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25" hidden="1">'Attach 25'!$13:$13,'Attach 25'!$20:$28</definedName>
    <definedName name="Z_240327DD_375F_45D4_BA52_89AFD79FE6A1_.wvu.Rows" localSheetId="8" hidden="1">'Attach 5'!$4:$4</definedName>
    <definedName name="Z_240327DD_375F_45D4_BA52_89AFD79FE6A1_.wvu.Rows" localSheetId="2" hidden="1">'Names of Bidder'!$28:$30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12'!$A$1:$E$129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16'!$A$1:$L$81</definedName>
    <definedName name="Z_43BCBF1E_CDCF_4541_8D79_87EDCECBC1FD_.wvu.PrintArea" localSheetId="23" hidden="1">'Attach 19'!$A$1:$E$35</definedName>
    <definedName name="Z_43BCBF1E_CDCF_4541_8D79_87EDCECBC1FD_.wvu.PrintArea" localSheetId="25" hidden="1">'Attach 25'!$A$1:$E$35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6" hidden="1">'Bid Form 1st Envelope '!$A$1:$F$121</definedName>
    <definedName name="Z_43BCBF1E_CDCF_4541_8D79_87EDCECBC1FD_.wvu.PrintArea" localSheetId="2" hidden="1">'Names of Bidder'!$B$1:$D$36</definedName>
    <definedName name="Z_43BCBF1E_CDCF_4541_8D79_87EDCECBC1FD_.wvu.PrintTitles" localSheetId="15" hidden="1">'Attach 12'!$18:$18</definedName>
    <definedName name="Z_43BCBF1E_CDCF_4541_8D79_87EDCECBC1FD_.wvu.PrintTitles" localSheetId="12" hidden="1">'Attach 9'!$18:$18</definedName>
    <definedName name="Z_43BCBF1E_CDCF_4541_8D79_87EDCECBC1FD_.wvu.Rows" localSheetId="15" hidden="1">'Attach 12'!$24:$24,'Attach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12'!$A$1:$E$129</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14-IP'!$A$8:$I$217</definedName>
    <definedName name="Z_44C1C443_3199_4288_884A_D16AF7B2CD69_.wvu.PrintArea" localSheetId="19" hidden="1">'Attach 15'!$A$1:$E$85</definedName>
    <definedName name="Z_44C1C443_3199_4288_884A_D16AF7B2CD69_.wvu.PrintArea" localSheetId="20" hidden="1">'Attach 16'!$A$1:$L$81</definedName>
    <definedName name="Z_44C1C443_3199_4288_884A_D16AF7B2CD69_.wvu.PrintArea" localSheetId="21" hidden="1">'Attach 17'!$A$1:$E$33</definedName>
    <definedName name="Z_44C1C443_3199_4288_884A_D16AF7B2CD69_.wvu.PrintArea" localSheetId="22" hidden="1">'Attach 18'!$A$1:$E$31</definedName>
    <definedName name="Z_44C1C443_3199_4288_884A_D16AF7B2CD69_.wvu.PrintArea" localSheetId="23" hidden="1">'Attach 19'!$A$1:$E$31</definedName>
    <definedName name="Z_44C1C443_3199_4288_884A_D16AF7B2CD69_.wvu.PrintArea" localSheetId="25" hidden="1">'Attach 25'!$A$1:$E$31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9'!$A$1:$E$52</definedName>
    <definedName name="Z_44C1C443_3199_4288_884A_D16AF7B2CD69_.wvu.PrintArea" localSheetId="26" hidden="1">'Bid Form 1st Envelope '!$A$1:$J$119</definedName>
    <definedName name="Z_44C1C443_3199_4288_884A_D16AF7B2CD69_.wvu.PrintArea" localSheetId="2" hidden="1">'Names of Bidder'!$B$1:$D$36</definedName>
    <definedName name="Z_44C1C443_3199_4288_884A_D16AF7B2CD69_.wvu.PrintTitles" localSheetId="15" hidden="1">'Attach 12'!$18:$18</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18'!$13:$13</definedName>
    <definedName name="Z_44C1C443_3199_4288_884A_D16AF7B2CD69_.wvu.Rows" localSheetId="23" hidden="1">'Attach 19'!$13:$13,'Attach 19'!$20:$28</definedName>
    <definedName name="Z_44C1C443_3199_4288_884A_D16AF7B2CD69_.wvu.Rows" localSheetId="25" hidden="1">'Attach 25'!$13:$13,'Attach 25'!$20:$28</definedName>
    <definedName name="Z_44C1C443_3199_4288_884A_D16AF7B2CD69_.wvu.Rows" localSheetId="8" hidden="1">'Attach 5'!$4:$4</definedName>
    <definedName name="Z_44C1C443_3199_4288_884A_D16AF7B2CD69_.wvu.Rows" localSheetId="26" hidden="1">'Bid Form 1st Envelope '!$47:$47</definedName>
    <definedName name="Z_44C1C443_3199_4288_884A_D16AF7B2CD69_.wvu.Rows" localSheetId="2" hidden="1">'Names of Bidder'!$28:$30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12'!$A$1:$E$129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15'!$A$1:$E$85</definedName>
    <definedName name="Z_494F6778_23FE_4AAC_B37D_6C7543FC13B9_.wvu.PrintArea" localSheetId="20" hidden="1">'Attach 16'!$A$1:$L$81</definedName>
    <definedName name="Z_494F6778_23FE_4AAC_B37D_6C7543FC13B9_.wvu.PrintArea" localSheetId="23" hidden="1">'Attach 19'!$A$1:$E$35</definedName>
    <definedName name="Z_494F6778_23FE_4AAC_B37D_6C7543FC13B9_.wvu.PrintArea" localSheetId="25" hidden="1">'Attach 25'!$A$1:$E$35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6" hidden="1">'Bid Form 1st Envelope '!$A$1:$F$121</definedName>
    <definedName name="Z_494F6778_23FE_4AAC_B37D_6C7543FC13B9_.wvu.PrintArea" localSheetId="2" hidden="1">'Names of Bidder'!$B$1:$D$36</definedName>
    <definedName name="Z_494F6778_23FE_4AAC_B37D_6C7543FC13B9_.wvu.PrintTitles" localSheetId="15" hidden="1">'Attach 12'!$18:$18</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2" hidden="1">'Names of Bidder'!$28:$30</definedName>
    <definedName name="Z_70BF6F06_85BA_4CCF_BC67_75A4B6D4F833_.wvu.Cols" localSheetId="15" hidden="1">'Attach 12'!$G:$I</definedName>
    <definedName name="Z_70BF6F06_85BA_4CCF_BC67_75A4B6D4F833_.wvu.Cols" localSheetId="19" hidden="1">'Attach 15'!$F:$F,'Attach 15'!$H:$H</definedName>
    <definedName name="Z_70BF6F06_85BA_4CCF_BC67_75A4B6D4F833_.wvu.Cols" localSheetId="8" hidden="1">'Attach 5'!$H:$H</definedName>
    <definedName name="Z_70BF6F06_85BA_4CCF_BC67_75A4B6D4F833_.wvu.Cols" localSheetId="10" hidden="1">'Attach 6'!$H:$H</definedName>
    <definedName name="Z_70BF6F06_85BA_4CCF_BC67_75A4B6D4F833_.wvu.Cols" localSheetId="2" hidden="1">'Names of Bidder'!$I:$I</definedName>
    <definedName name="Z_70BF6F06_85BA_4CCF_BC67_75A4B6D4F833_.wvu.PrintArea" localSheetId="13" hidden="1">'Attach 10'!$A$1:$E$20</definedName>
    <definedName name="Z_70BF6F06_85BA_4CCF_BC67_75A4B6D4F833_.wvu.PrintArea" localSheetId="14" hidden="1">'Attach 11'!$A$1:$E$28</definedName>
    <definedName name="Z_70BF6F06_85BA_4CCF_BC67_75A4B6D4F833_.wvu.PrintArea" localSheetId="15" hidden="1">'Attach 12'!$A$1:$E$128</definedName>
    <definedName name="Z_70BF6F06_85BA_4CCF_BC67_75A4B6D4F833_.wvu.PrintArea" localSheetId="16" hidden="1">'Attach 13'!$A$1:$E$27</definedName>
    <definedName name="Z_70BF6F06_85BA_4CCF_BC67_75A4B6D4F833_.wvu.PrintArea" localSheetId="17" hidden="1">'Attach 14'!$A$1:$E$29</definedName>
    <definedName name="Z_70BF6F06_85BA_4CCF_BC67_75A4B6D4F833_.wvu.PrintArea" localSheetId="18" hidden="1">'Attach 14-IP'!$A$8:$I$217</definedName>
    <definedName name="Z_70BF6F06_85BA_4CCF_BC67_75A4B6D4F833_.wvu.PrintArea" localSheetId="19" hidden="1">'Attach 15'!$A$1:$E$85</definedName>
    <definedName name="Z_70BF6F06_85BA_4CCF_BC67_75A4B6D4F833_.wvu.PrintArea" localSheetId="20" hidden="1">'Attach 16'!$A$1:$L$81</definedName>
    <definedName name="Z_70BF6F06_85BA_4CCF_BC67_75A4B6D4F833_.wvu.PrintArea" localSheetId="21" hidden="1">'Attach 17'!$A$1:$E$30</definedName>
    <definedName name="Z_70BF6F06_85BA_4CCF_BC67_75A4B6D4F833_.wvu.PrintArea" localSheetId="22" hidden="1">'Attach 18'!$A$1:$E$31</definedName>
    <definedName name="Z_70BF6F06_85BA_4CCF_BC67_75A4B6D4F833_.wvu.PrintArea" localSheetId="23" hidden="1">'Attach 19'!$A$1:$E$31</definedName>
    <definedName name="Z_70BF6F06_85BA_4CCF_BC67_75A4B6D4F833_.wvu.PrintArea" localSheetId="25" hidden="1">'Attach 25'!$A$1:$E$31</definedName>
    <definedName name="Z_70BF6F06_85BA_4CCF_BC67_75A4B6D4F833_.wvu.PrintArea" localSheetId="3" hidden="1">'Attach 3(JV)'!$A$1:$E$26</definedName>
    <definedName name="Z_70BF6F06_85BA_4CCF_BC67_75A4B6D4F833_.wvu.PrintArea" localSheetId="4" hidden="1">'Attach 3(QR)'!$A$1:$E$27</definedName>
    <definedName name="Z_70BF6F06_85BA_4CCF_BC67_75A4B6D4F833_.wvu.PrintArea" localSheetId="5" hidden="1">'Attach 4'!$A$1:$E$24</definedName>
    <definedName name="Z_70BF6F06_85BA_4CCF_BC67_75A4B6D4F833_.wvu.PrintArea" localSheetId="6" hidden="1">'Attach 4 (A)'!$A$1:$E$26</definedName>
    <definedName name="Z_70BF6F06_85BA_4CCF_BC67_75A4B6D4F833_.wvu.PrintArea" localSheetId="7" hidden="1">'Attach 4 (B)'!$A$1:$E$25</definedName>
    <definedName name="Z_70BF6F06_85BA_4CCF_BC67_75A4B6D4F833_.wvu.PrintArea" localSheetId="8" hidden="1">'Attach 5'!$A$1:$E$28</definedName>
    <definedName name="Z_70BF6F06_85BA_4CCF_BC67_75A4B6D4F833_.wvu.PrintArea" localSheetId="9" hidden="1">'Attach 5A'!$A$1:$E$29</definedName>
    <definedName name="Z_70BF6F06_85BA_4CCF_BC67_75A4B6D4F833_.wvu.PrintArea" localSheetId="10" hidden="1">'Attach 6'!$A$1:$E$50</definedName>
    <definedName name="Z_70BF6F06_85BA_4CCF_BC67_75A4B6D4F833_.wvu.PrintArea" localSheetId="11" hidden="1">'Attach 7'!$A$1:$E$28</definedName>
    <definedName name="Z_70BF6F06_85BA_4CCF_BC67_75A4B6D4F833_.wvu.PrintArea" localSheetId="12" hidden="1">'Attach 9'!$A$1:$G$52</definedName>
    <definedName name="Z_70BF6F06_85BA_4CCF_BC67_75A4B6D4F833_.wvu.PrintArea" localSheetId="24" hidden="1">'Attach-20'!$A$1:$E$39</definedName>
    <definedName name="Z_70BF6F06_85BA_4CCF_BC67_75A4B6D4F833_.wvu.PrintArea" localSheetId="26" hidden="1">'Bid Form 1st Envelope '!$A$1:$F$121</definedName>
    <definedName name="Z_70BF6F06_85BA_4CCF_BC67_75A4B6D4F833_.wvu.PrintArea" localSheetId="1" hidden="1">Cover!$A$1:$F$20</definedName>
    <definedName name="Z_70BF6F06_85BA_4CCF_BC67_75A4B6D4F833_.wvu.PrintArea" localSheetId="2" hidden="1">'Names of Bidder'!$B$1:$D$36</definedName>
    <definedName name="Z_70BF6F06_85BA_4CCF_BC67_75A4B6D4F833_.wvu.PrintTitles" localSheetId="15" hidden="1">'Attach 12'!$18:$18</definedName>
    <definedName name="Z_70BF6F06_85BA_4CCF_BC67_75A4B6D4F833_.wvu.PrintTitles" localSheetId="12" hidden="1">'Attach 9'!$18:$18</definedName>
    <definedName name="Z_70BF6F06_85BA_4CCF_BC67_75A4B6D4F833_.wvu.Rows" localSheetId="14" hidden="1">'Attach 11'!$29:$85</definedName>
    <definedName name="Z_70BF6F06_85BA_4CCF_BC67_75A4B6D4F833_.wvu.Rows" localSheetId="15" hidden="1">'Attach 12'!$27:$28,'Attach 12'!$55:$59</definedName>
    <definedName name="Z_70BF6F06_85BA_4CCF_BC67_75A4B6D4F833_.wvu.Rows" localSheetId="19" hidden="1">'Attach 15'!$15:$15</definedName>
    <definedName name="Z_70BF6F06_85BA_4CCF_BC67_75A4B6D4F833_.wvu.Rows" localSheetId="20" hidden="1">'Attach 16'!$76:$79</definedName>
    <definedName name="Z_70BF6F06_85BA_4CCF_BC67_75A4B6D4F833_.wvu.Rows" localSheetId="21" hidden="1">'Attach 17'!$26:$26,'Attach 17'!$32:$209</definedName>
    <definedName name="Z_70BF6F06_85BA_4CCF_BC67_75A4B6D4F833_.wvu.Rows" localSheetId="22" hidden="1">'Attach 18'!$13:$13</definedName>
    <definedName name="Z_70BF6F06_85BA_4CCF_BC67_75A4B6D4F833_.wvu.Rows" localSheetId="23" hidden="1">'Attach 19'!$13:$13,'Attach 19'!$20:$28</definedName>
    <definedName name="Z_70BF6F06_85BA_4CCF_BC67_75A4B6D4F833_.wvu.Rows" localSheetId="25" hidden="1">'Attach 25'!$13:$13,'Attach 25'!$24:$27</definedName>
    <definedName name="Z_70BF6F06_85BA_4CCF_BC67_75A4B6D4F833_.wvu.Rows" localSheetId="8" hidden="1">'Attach 5'!$4:$4</definedName>
    <definedName name="Z_70BF6F06_85BA_4CCF_BC67_75A4B6D4F833_.wvu.Rows" localSheetId="12" hidden="1">'Attach 9'!$19:$19</definedName>
    <definedName name="Z_70BF6F06_85BA_4CCF_BC67_75A4B6D4F833_.wvu.Rows" localSheetId="24" hidden="1">'Attach-20'!$13:$13</definedName>
    <definedName name="Z_70BF6F06_85BA_4CCF_BC67_75A4B6D4F833_.wvu.Rows" localSheetId="26" hidden="1">'Bid Form 1st Envelope '!$78:$78</definedName>
    <definedName name="Z_70BF6F06_85BA_4CCF_BC67_75A4B6D4F833_.wvu.Rows" localSheetId="2" hidden="1">'Names of Bidder'!$11:$11,'Names of Bidder'!$28:$30</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12'!$A$1:$E$129</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14-IP'!$A$8:$I$217</definedName>
    <definedName name="Z_7A88FC7A_7690_48AB_B789_172043AFADC8_.wvu.PrintArea" localSheetId="19" hidden="1">'Attach 15'!$A$1:$E$85</definedName>
    <definedName name="Z_7A88FC7A_7690_48AB_B789_172043AFADC8_.wvu.PrintArea" localSheetId="20" hidden="1">'Attach 16'!$A$1:$L$81</definedName>
    <definedName name="Z_7A88FC7A_7690_48AB_B789_172043AFADC8_.wvu.PrintArea" localSheetId="21" hidden="1">'Attach 17'!$A$1:$E$30</definedName>
    <definedName name="Z_7A88FC7A_7690_48AB_B789_172043AFADC8_.wvu.PrintArea" localSheetId="22" hidden="1">'Attach 18'!$A$1:$E$31</definedName>
    <definedName name="Z_7A88FC7A_7690_48AB_B789_172043AFADC8_.wvu.PrintArea" localSheetId="23" hidden="1">'Attach 19'!$A$1:$E$31</definedName>
    <definedName name="Z_7A88FC7A_7690_48AB_B789_172043AFADC8_.wvu.PrintArea" localSheetId="25" hidden="1">'Attach 25'!$A$1:$E$31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9'!$A$1:$E$52</definedName>
    <definedName name="Z_7A88FC7A_7690_48AB_B789_172043AFADC8_.wvu.PrintArea" localSheetId="24" hidden="1">'Attach-20'!$A$1:$E$39</definedName>
    <definedName name="Z_7A88FC7A_7690_48AB_B789_172043AFADC8_.wvu.PrintArea" localSheetId="26" hidden="1">'Bid Form 1st Envelope '!$A$1:$F$121</definedName>
    <definedName name="Z_7A88FC7A_7690_48AB_B789_172043AFADC8_.wvu.PrintArea" localSheetId="2" hidden="1">'Names of Bidder'!$B$1:$D$36</definedName>
    <definedName name="Z_7A88FC7A_7690_48AB_B789_172043AFADC8_.wvu.PrintTitles" localSheetId="15" hidden="1">'Attach 12'!$18:$18</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18'!$13:$13</definedName>
    <definedName name="Z_7A88FC7A_7690_48AB_B789_172043AFADC8_.wvu.Rows" localSheetId="23" hidden="1">'Attach 19'!$13:$13,'Attach 19'!$20:$28</definedName>
    <definedName name="Z_7A88FC7A_7690_48AB_B789_172043AFADC8_.wvu.Rows" localSheetId="25" hidden="1">'Attach 25'!$13:$13,'Attach 25'!$20:$28</definedName>
    <definedName name="Z_7A88FC7A_7690_48AB_B789_172043AFADC8_.wvu.Rows" localSheetId="8" hidden="1">'Attach 5'!$4:$4</definedName>
    <definedName name="Z_7A88FC7A_7690_48AB_B789_172043AFADC8_.wvu.Rows" localSheetId="24" hidden="1">'Attach-20'!$13:$13</definedName>
    <definedName name="Z_7A88FC7A_7690_48AB_B789_172043AFADC8_.wvu.Rows" localSheetId="2" hidden="1">'Names of Bidder'!$28:$30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12'!$A$1:$E$129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15'!$A$1:$E$85</definedName>
    <definedName name="Z_7A9EA6D6_4DDF_43D9_92E6_C6AFAD14E266_.wvu.PrintArea" localSheetId="20" hidden="1">'Attach 16'!$A$1:$L$81</definedName>
    <definedName name="Z_7A9EA6D6_4DDF_43D9_92E6_C6AFAD14E266_.wvu.PrintArea" localSheetId="21" hidden="1">'Attach 17'!$A$1:$E$33</definedName>
    <definedName name="Z_7A9EA6D6_4DDF_43D9_92E6_C6AFAD14E266_.wvu.PrintArea" localSheetId="23" hidden="1">'Attach 19'!$A$1:$E$31</definedName>
    <definedName name="Z_7A9EA6D6_4DDF_43D9_92E6_C6AFAD14E266_.wvu.PrintArea" localSheetId="25" hidden="1">'Attach 25'!$A$1:$E$31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9'!$A$1:$E$58</definedName>
    <definedName name="Z_7A9EA6D6_4DDF_43D9_92E6_C6AFAD14E266_.wvu.PrintArea" localSheetId="26" hidden="1">'Bid Form 1st Envelope '!$A$1:$F$121</definedName>
    <definedName name="Z_7A9EA6D6_4DDF_43D9_92E6_C6AFAD14E266_.wvu.PrintArea" localSheetId="2" hidden="1">'Names of Bidder'!$B$1:$D$36</definedName>
    <definedName name="Z_7A9EA6D6_4DDF_43D9_92E6_C6AFAD14E266_.wvu.PrintTitles" localSheetId="15" hidden="1">'Attach 12'!$18:$18</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25" hidden="1">'Attach 25'!$13:$13,'Attach 25'!$20:$28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12'!$A$1:$E$129</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14-IP'!$A$8:$I$217</definedName>
    <definedName name="Z_82C64B11_1F50_45B5_B7BB_9F1DC733C833_.wvu.PrintArea" localSheetId="19" hidden="1">'Attach 15'!$A$1:$E$85</definedName>
    <definedName name="Z_82C64B11_1F50_45B5_B7BB_9F1DC733C833_.wvu.PrintArea" localSheetId="20" hidden="1">'Attach 16'!$A$1:$L$81</definedName>
    <definedName name="Z_82C64B11_1F50_45B5_B7BB_9F1DC733C833_.wvu.PrintArea" localSheetId="21" hidden="1">'Attach 17'!$A$1:$E$30</definedName>
    <definedName name="Z_82C64B11_1F50_45B5_B7BB_9F1DC733C833_.wvu.PrintArea" localSheetId="22" hidden="1">'Attach 18'!$A$1:$E$31</definedName>
    <definedName name="Z_82C64B11_1F50_45B5_B7BB_9F1DC733C833_.wvu.PrintArea" localSheetId="23" hidden="1">'Attach 19'!$A$1:$E$31</definedName>
    <definedName name="Z_82C64B11_1F50_45B5_B7BB_9F1DC733C833_.wvu.PrintArea" localSheetId="25" hidden="1">'Attach 25'!$A$1:$E$31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9'!$A$1:$E$52</definedName>
    <definedName name="Z_82C64B11_1F50_45B5_B7BB_9F1DC733C833_.wvu.PrintArea" localSheetId="26" hidden="1">'Bid Form 1st Envelope '!$A$1:$F$121</definedName>
    <definedName name="Z_82C64B11_1F50_45B5_B7BB_9F1DC733C833_.wvu.PrintArea" localSheetId="2" hidden="1">'Names of Bidder'!$B$1:$D$36</definedName>
    <definedName name="Z_82C64B11_1F50_45B5_B7BB_9F1DC733C833_.wvu.PrintTitles" localSheetId="15" hidden="1">'Attach 12'!$18:$18</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18'!$13:$13</definedName>
    <definedName name="Z_82C64B11_1F50_45B5_B7BB_9F1DC733C833_.wvu.Rows" localSheetId="23" hidden="1">'Attach 19'!$13:$13,'Attach 19'!$20:$28</definedName>
    <definedName name="Z_82C64B11_1F50_45B5_B7BB_9F1DC733C833_.wvu.Rows" localSheetId="25" hidden="1">'Attach 25'!$13:$13,'Attach 25'!$20:$28</definedName>
    <definedName name="Z_82C64B11_1F50_45B5_B7BB_9F1DC733C833_.wvu.Rows" localSheetId="8" hidden="1">'Attach 5'!$4:$4</definedName>
    <definedName name="Z_82C64B11_1F50_45B5_B7BB_9F1DC733C833_.wvu.Rows" localSheetId="26" hidden="1">'Bid Form 1st Envelope '!$47:$47</definedName>
    <definedName name="Z_82C64B11_1F50_45B5_B7BB_9F1DC733C833_.wvu.Rows" localSheetId="2" hidden="1">'Names of Bidder'!$28:$30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12'!$A$1:$E$129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15'!$A$1:$E$85</definedName>
    <definedName name="Z_82E8A0F5_0020_4355_95CF_28601763A783_.wvu.PrintArea" localSheetId="20" hidden="1">'Attach 16'!$A$1:$L$81</definedName>
    <definedName name="Z_82E8A0F5_0020_4355_95CF_28601763A783_.wvu.PrintArea" localSheetId="21" hidden="1">'Attach 17'!$A$1:$E$33</definedName>
    <definedName name="Z_82E8A0F5_0020_4355_95CF_28601763A783_.wvu.PrintArea" localSheetId="23" hidden="1">'Attach 19'!$A$1:$E$31</definedName>
    <definedName name="Z_82E8A0F5_0020_4355_95CF_28601763A783_.wvu.PrintArea" localSheetId="25" hidden="1">'Attach 25'!$A$1:$E$31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9'!$A$1:$E$52</definedName>
    <definedName name="Z_82E8A0F5_0020_4355_95CF_28601763A783_.wvu.PrintArea" localSheetId="26" hidden="1">'Bid Form 1st Envelope '!$A$1:$J$119</definedName>
    <definedName name="Z_82E8A0F5_0020_4355_95CF_28601763A783_.wvu.PrintArea" localSheetId="2" hidden="1">'Names of Bidder'!$B$1:$D$36</definedName>
    <definedName name="Z_82E8A0F5_0020_4355_95CF_28601763A783_.wvu.PrintTitles" localSheetId="15" hidden="1">'Attach 12'!$18:$18</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25" hidden="1">'Attach 25'!$13:$13,'Attach 25'!$20:$28</definedName>
    <definedName name="Z_82E8A0F5_0020_4355_95CF_28601763A783_.wvu.Rows" localSheetId="8" hidden="1">'Attach 5'!$4:$4</definedName>
    <definedName name="Z_82E8A0F5_0020_4355_95CF_28601763A783_.wvu.Rows" localSheetId="2" hidden="1">'Names of Bidder'!$28:$30</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12'!$A$1:$E$129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16'!$A$1:$L$81</definedName>
    <definedName name="Z_8E7B022F_1113_4BA2_B2BA_8EDBE02A2557_.wvu.PrintArea" localSheetId="23" hidden="1">'Attach 19'!$A$1:$E$35</definedName>
    <definedName name="Z_8E7B022F_1113_4BA2_B2BA_8EDBE02A2557_.wvu.PrintArea" localSheetId="25" hidden="1">'Attach 25'!$A$1:$E$35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6" hidden="1">'Bid Form 1st Envelope '!$A$1:$F$121</definedName>
    <definedName name="Z_8E7B022F_1113_4BA2_B2BA_8EDBE02A2557_.wvu.PrintArea" localSheetId="2" hidden="1">'Names of Bidder'!$B$1:$D$36</definedName>
    <definedName name="Z_8E7B022F_1113_4BA2_B2BA_8EDBE02A2557_.wvu.PrintTitles" localSheetId="15" hidden="1">'Attach 12'!$18:$18</definedName>
    <definedName name="Z_8E7B022F_1113_4BA2_B2BA_8EDBE02A2557_.wvu.PrintTitles" localSheetId="12" hidden="1">'Attach 9'!$18:$18</definedName>
    <definedName name="Z_A36312D6_6542_430C_9B41_AC312BBA51FD_.wvu.Cols" localSheetId="15" hidden="1">'Attach 12'!$G:$I</definedName>
    <definedName name="Z_A36312D6_6542_430C_9B41_AC312BBA51FD_.wvu.Cols" localSheetId="19" hidden="1">'Attach 15'!$F:$F,'Attach 15'!$H:$H</definedName>
    <definedName name="Z_A36312D6_6542_430C_9B41_AC312BBA51FD_.wvu.Cols" localSheetId="8" hidden="1">'Attach 5'!$H:$H</definedName>
    <definedName name="Z_A36312D6_6542_430C_9B41_AC312BBA51FD_.wvu.Cols" localSheetId="10" hidden="1">'Attach 6'!$H:$H</definedName>
    <definedName name="Z_A36312D6_6542_430C_9B41_AC312BBA51FD_.wvu.Cols" localSheetId="2" hidden="1">'Names of Bidder'!$I:$I</definedName>
    <definedName name="Z_A36312D6_6542_430C_9B41_AC312BBA51FD_.wvu.PrintArea" localSheetId="13" hidden="1">'Attach 10'!$A$1:$E$20</definedName>
    <definedName name="Z_A36312D6_6542_430C_9B41_AC312BBA51FD_.wvu.PrintArea" localSheetId="14" hidden="1">'Attach 11'!$A$1:$E$28</definedName>
    <definedName name="Z_A36312D6_6542_430C_9B41_AC312BBA51FD_.wvu.PrintArea" localSheetId="15" hidden="1">'Attach 12'!$A$1:$E$128</definedName>
    <definedName name="Z_A36312D6_6542_430C_9B41_AC312BBA51FD_.wvu.PrintArea" localSheetId="16" hidden="1">'Attach 13'!$A$1:$E$27</definedName>
    <definedName name="Z_A36312D6_6542_430C_9B41_AC312BBA51FD_.wvu.PrintArea" localSheetId="17" hidden="1">'Attach 14'!$A$1:$E$29</definedName>
    <definedName name="Z_A36312D6_6542_430C_9B41_AC312BBA51FD_.wvu.PrintArea" localSheetId="18" hidden="1">'Attach 14-IP'!$A$8:$I$217</definedName>
    <definedName name="Z_A36312D6_6542_430C_9B41_AC312BBA51FD_.wvu.PrintArea" localSheetId="19" hidden="1">'Attach 15'!$A$1:$E$85</definedName>
    <definedName name="Z_A36312D6_6542_430C_9B41_AC312BBA51FD_.wvu.PrintArea" localSheetId="20" hidden="1">'Attach 16'!$A$1:$L$81</definedName>
    <definedName name="Z_A36312D6_6542_430C_9B41_AC312BBA51FD_.wvu.PrintArea" localSheetId="21" hidden="1">'Attach 17'!$A$1:$E$30</definedName>
    <definedName name="Z_A36312D6_6542_430C_9B41_AC312BBA51FD_.wvu.PrintArea" localSheetId="22" hidden="1">'Attach 18'!$A$1:$E$31</definedName>
    <definedName name="Z_A36312D6_6542_430C_9B41_AC312BBA51FD_.wvu.PrintArea" localSheetId="23" hidden="1">'Attach 19'!$A$1:$E$31</definedName>
    <definedName name="Z_A36312D6_6542_430C_9B41_AC312BBA51FD_.wvu.PrintArea" localSheetId="25" hidden="1">'Attach 25'!$A$1:$E$31</definedName>
    <definedName name="Z_A36312D6_6542_430C_9B41_AC312BBA51FD_.wvu.PrintArea" localSheetId="3" hidden="1">'Attach 3(JV)'!$A$1:$E$26</definedName>
    <definedName name="Z_A36312D6_6542_430C_9B41_AC312BBA51FD_.wvu.PrintArea" localSheetId="4" hidden="1">'Attach 3(QR)'!$A$1:$E$27</definedName>
    <definedName name="Z_A36312D6_6542_430C_9B41_AC312BBA51FD_.wvu.PrintArea" localSheetId="5" hidden="1">'Attach 4'!$A$1:$E$24</definedName>
    <definedName name="Z_A36312D6_6542_430C_9B41_AC312BBA51FD_.wvu.PrintArea" localSheetId="6" hidden="1">'Attach 4 (A)'!$A$1:$E$26</definedName>
    <definedName name="Z_A36312D6_6542_430C_9B41_AC312BBA51FD_.wvu.PrintArea" localSheetId="7" hidden="1">'Attach 4 (B)'!$A$1:$E$25</definedName>
    <definedName name="Z_A36312D6_6542_430C_9B41_AC312BBA51FD_.wvu.PrintArea" localSheetId="8" hidden="1">'Attach 5'!$A$1:$E$28</definedName>
    <definedName name="Z_A36312D6_6542_430C_9B41_AC312BBA51FD_.wvu.PrintArea" localSheetId="9" hidden="1">'Attach 5A'!$A$1:$E$29</definedName>
    <definedName name="Z_A36312D6_6542_430C_9B41_AC312BBA51FD_.wvu.PrintArea" localSheetId="10" hidden="1">'Attach 6'!$A$1:$E$50</definedName>
    <definedName name="Z_A36312D6_6542_430C_9B41_AC312BBA51FD_.wvu.PrintArea" localSheetId="11" hidden="1">'Attach 7'!$A$1:$E$28</definedName>
    <definedName name="Z_A36312D6_6542_430C_9B41_AC312BBA51FD_.wvu.PrintArea" localSheetId="12" hidden="1">'Attach 9'!$A$1:$G$52</definedName>
    <definedName name="Z_A36312D6_6542_430C_9B41_AC312BBA51FD_.wvu.PrintArea" localSheetId="24" hidden="1">'Attach-20'!$A$1:$E$39</definedName>
    <definedName name="Z_A36312D6_6542_430C_9B41_AC312BBA51FD_.wvu.PrintArea" localSheetId="26" hidden="1">'Bid Form 1st Envelope '!$A$1:$F$121</definedName>
    <definedName name="Z_A36312D6_6542_430C_9B41_AC312BBA51FD_.wvu.PrintArea" localSheetId="1" hidden="1">Cover!$A$1:$F$20</definedName>
    <definedName name="Z_A36312D6_6542_430C_9B41_AC312BBA51FD_.wvu.PrintArea" localSheetId="2" hidden="1">'Names of Bidder'!$B$1:$D$36</definedName>
    <definedName name="Z_A36312D6_6542_430C_9B41_AC312BBA51FD_.wvu.PrintTitles" localSheetId="15" hidden="1">'Attach 12'!$18:$18</definedName>
    <definedName name="Z_A36312D6_6542_430C_9B41_AC312BBA51FD_.wvu.PrintTitles" localSheetId="12" hidden="1">'Attach 9'!$18:$18</definedName>
    <definedName name="Z_A36312D6_6542_430C_9B41_AC312BBA51FD_.wvu.Rows" localSheetId="14" hidden="1">'Attach 11'!$29:$85</definedName>
    <definedName name="Z_A36312D6_6542_430C_9B41_AC312BBA51FD_.wvu.Rows" localSheetId="15" hidden="1">'Attach 12'!$27:$28</definedName>
    <definedName name="Z_A36312D6_6542_430C_9B41_AC312BBA51FD_.wvu.Rows" localSheetId="19" hidden="1">'Attach 15'!$15:$15</definedName>
    <definedName name="Z_A36312D6_6542_430C_9B41_AC312BBA51FD_.wvu.Rows" localSheetId="20" hidden="1">'Attach 16'!$76:$79</definedName>
    <definedName name="Z_A36312D6_6542_430C_9B41_AC312BBA51FD_.wvu.Rows" localSheetId="21" hidden="1">'Attach 17'!$26:$26,'Attach 17'!$32:$209</definedName>
    <definedName name="Z_A36312D6_6542_430C_9B41_AC312BBA51FD_.wvu.Rows" localSheetId="22" hidden="1">'Attach 18'!$13:$13</definedName>
    <definedName name="Z_A36312D6_6542_430C_9B41_AC312BBA51FD_.wvu.Rows" localSheetId="23" hidden="1">'Attach 19'!$13:$13,'Attach 19'!$20:$28</definedName>
    <definedName name="Z_A36312D6_6542_430C_9B41_AC312BBA51FD_.wvu.Rows" localSheetId="25" hidden="1">'Attach 25'!$13:$13,'Attach 25'!$20:$28</definedName>
    <definedName name="Z_A36312D6_6542_430C_9B41_AC312BBA51FD_.wvu.Rows" localSheetId="8" hidden="1">'Attach 5'!$4:$4</definedName>
    <definedName name="Z_A36312D6_6542_430C_9B41_AC312BBA51FD_.wvu.Rows" localSheetId="24" hidden="1">'Attach-20'!$13:$13</definedName>
    <definedName name="Z_A36312D6_6542_430C_9B41_AC312BBA51FD_.wvu.Rows" localSheetId="2" hidden="1">'Names of Bidder'!$11:$11,'Names of Bidder'!$28:$30</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12'!$A$1:$E$129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16'!$A$1:$L$81</definedName>
    <definedName name="Z_A3F641DF_CF1D_48E3_AFDC_E52726A449CB_.wvu.PrintArea" localSheetId="23" hidden="1">'Attach 19'!$A$1:$E$35</definedName>
    <definedName name="Z_A3F641DF_CF1D_48E3_AFDC_E52726A449CB_.wvu.PrintArea" localSheetId="25" hidden="1">'Attach 25'!$A$1:$E$35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6" hidden="1">'Bid Form 1st Envelope '!$A$1:$F$121</definedName>
    <definedName name="Z_A3F641DF_CF1D_48E3_AFDC_E52726A449CB_.wvu.PrintArea" localSheetId="2" hidden="1">'Names of Bidder'!$B$1:$D$36</definedName>
    <definedName name="Z_A3F641DF_CF1D_48E3_AFDC_E52726A449CB_.wvu.PrintTitles" localSheetId="15" hidden="1">'Attach 12'!$18:$18</definedName>
    <definedName name="Z_A3F641DF_CF1D_48E3_AFDC_E52726A449CB_.wvu.PrintTitles" localSheetId="12" hidden="1">'Attach 9'!$18:$18</definedName>
    <definedName name="Z_A506B351_DE43_4CCA_818F_D2B51F2607AA_.wvu.Cols" localSheetId="15" hidden="1">'Attach 12'!$G:$I</definedName>
    <definedName name="Z_A506B351_DE43_4CCA_818F_D2B51F2607AA_.wvu.Cols" localSheetId="19" hidden="1">'Attach 15'!$F:$F,'Attach 15'!$H:$H</definedName>
    <definedName name="Z_A506B351_DE43_4CCA_818F_D2B51F2607AA_.wvu.Cols" localSheetId="8" hidden="1">'Attach 5'!$H:$H</definedName>
    <definedName name="Z_A506B351_DE43_4CCA_818F_D2B51F2607AA_.wvu.Cols" localSheetId="10" hidden="1">'Attach 6'!$H:$H</definedName>
    <definedName name="Z_A506B351_DE43_4CCA_818F_D2B51F2607AA_.wvu.Cols" localSheetId="2" hidden="1">'Names of Bidder'!$I:$I</definedName>
    <definedName name="Z_A506B351_DE43_4CCA_818F_D2B51F2607AA_.wvu.PrintArea" localSheetId="13" hidden="1">'Attach 10'!$A$1:$E$20</definedName>
    <definedName name="Z_A506B351_DE43_4CCA_818F_D2B51F2607AA_.wvu.PrintArea" localSheetId="14" hidden="1">'Attach 11'!$A$1:$E$28</definedName>
    <definedName name="Z_A506B351_DE43_4CCA_818F_D2B51F2607AA_.wvu.PrintArea" localSheetId="15" hidden="1">'Attach 12'!$A$1:$E$128</definedName>
    <definedName name="Z_A506B351_DE43_4CCA_818F_D2B51F2607AA_.wvu.PrintArea" localSheetId="16" hidden="1">'Attach 13'!$A$1:$E$27</definedName>
    <definedName name="Z_A506B351_DE43_4CCA_818F_D2B51F2607AA_.wvu.PrintArea" localSheetId="17" hidden="1">'Attach 14'!$A$1:$E$29</definedName>
    <definedName name="Z_A506B351_DE43_4CCA_818F_D2B51F2607AA_.wvu.PrintArea" localSheetId="18" hidden="1">'Attach 14-IP'!$A$8:$I$217</definedName>
    <definedName name="Z_A506B351_DE43_4CCA_818F_D2B51F2607AA_.wvu.PrintArea" localSheetId="19" hidden="1">'Attach 15'!$A$1:$E$85</definedName>
    <definedName name="Z_A506B351_DE43_4CCA_818F_D2B51F2607AA_.wvu.PrintArea" localSheetId="20" hidden="1">'Attach 16'!$A$1:$L$81</definedName>
    <definedName name="Z_A506B351_DE43_4CCA_818F_D2B51F2607AA_.wvu.PrintArea" localSheetId="21" hidden="1">'Attach 17'!$A$1:$E$30</definedName>
    <definedName name="Z_A506B351_DE43_4CCA_818F_D2B51F2607AA_.wvu.PrintArea" localSheetId="22" hidden="1">'Attach 18'!$A$1:$E$31</definedName>
    <definedName name="Z_A506B351_DE43_4CCA_818F_D2B51F2607AA_.wvu.PrintArea" localSheetId="23" hidden="1">'Attach 19'!$A$1:$E$31</definedName>
    <definedName name="Z_A506B351_DE43_4CCA_818F_D2B51F2607AA_.wvu.PrintArea" localSheetId="25" hidden="1">'Attach 25'!$A$1:$E$31</definedName>
    <definedName name="Z_A506B351_DE43_4CCA_818F_D2B51F2607AA_.wvu.PrintArea" localSheetId="3" hidden="1">'Attach 3(JV)'!$A$1:$E$26</definedName>
    <definedName name="Z_A506B351_DE43_4CCA_818F_D2B51F2607AA_.wvu.PrintArea" localSheetId="4" hidden="1">'Attach 3(QR)'!$A$1:$E$27</definedName>
    <definedName name="Z_A506B351_DE43_4CCA_818F_D2B51F2607AA_.wvu.PrintArea" localSheetId="5" hidden="1">'Attach 4'!$A$1:$E$24</definedName>
    <definedName name="Z_A506B351_DE43_4CCA_818F_D2B51F2607AA_.wvu.PrintArea" localSheetId="6" hidden="1">'Attach 4 (A)'!$A$1:$E$26</definedName>
    <definedName name="Z_A506B351_DE43_4CCA_818F_D2B51F2607AA_.wvu.PrintArea" localSheetId="7" hidden="1">'Attach 4 (B)'!$A$1:$E$25</definedName>
    <definedName name="Z_A506B351_DE43_4CCA_818F_D2B51F2607AA_.wvu.PrintArea" localSheetId="8" hidden="1">'Attach 5'!$A$1:$E$28</definedName>
    <definedName name="Z_A506B351_DE43_4CCA_818F_D2B51F2607AA_.wvu.PrintArea" localSheetId="9" hidden="1">'Attach 5A'!$A$1:$E$29</definedName>
    <definedName name="Z_A506B351_DE43_4CCA_818F_D2B51F2607AA_.wvu.PrintArea" localSheetId="10" hidden="1">'Attach 6'!$A$1:$E$50</definedName>
    <definedName name="Z_A506B351_DE43_4CCA_818F_D2B51F2607AA_.wvu.PrintArea" localSheetId="11" hidden="1">'Attach 7'!$A$1:$E$28</definedName>
    <definedName name="Z_A506B351_DE43_4CCA_818F_D2B51F2607AA_.wvu.PrintArea" localSheetId="12" hidden="1">'Attach 9'!$A$1:$G$52</definedName>
    <definedName name="Z_A506B351_DE43_4CCA_818F_D2B51F2607AA_.wvu.PrintArea" localSheetId="24" hidden="1">'Attach-20'!$A$1:$E$39</definedName>
    <definedName name="Z_A506B351_DE43_4CCA_818F_D2B51F2607AA_.wvu.PrintArea" localSheetId="26" hidden="1">'Bid Form 1st Envelope '!$A$1:$F$121</definedName>
    <definedName name="Z_A506B351_DE43_4CCA_818F_D2B51F2607AA_.wvu.PrintArea" localSheetId="1" hidden="1">Cover!$A$1:$F$20</definedName>
    <definedName name="Z_A506B351_DE43_4CCA_818F_D2B51F2607AA_.wvu.PrintArea" localSheetId="2" hidden="1">'Names of Bidder'!$B$1:$D$36</definedName>
    <definedName name="Z_A506B351_DE43_4CCA_818F_D2B51F2607AA_.wvu.PrintTitles" localSheetId="15" hidden="1">'Attach 12'!$18:$18</definedName>
    <definedName name="Z_A506B351_DE43_4CCA_818F_D2B51F2607AA_.wvu.PrintTitles" localSheetId="12" hidden="1">'Attach 9'!$18:$18</definedName>
    <definedName name="Z_A506B351_DE43_4CCA_818F_D2B51F2607AA_.wvu.Rows" localSheetId="14" hidden="1">'Attach 11'!$29:$85</definedName>
    <definedName name="Z_A506B351_DE43_4CCA_818F_D2B51F2607AA_.wvu.Rows" localSheetId="15" hidden="1">'Attach 12'!$27:$28,'Attach 12'!$55:$59</definedName>
    <definedName name="Z_A506B351_DE43_4CCA_818F_D2B51F2607AA_.wvu.Rows" localSheetId="19" hidden="1">'Attach 15'!$15:$15</definedName>
    <definedName name="Z_A506B351_DE43_4CCA_818F_D2B51F2607AA_.wvu.Rows" localSheetId="20" hidden="1">'Attach 16'!$76:$79</definedName>
    <definedName name="Z_A506B351_DE43_4CCA_818F_D2B51F2607AA_.wvu.Rows" localSheetId="21" hidden="1">'Attach 17'!$26:$26,'Attach 17'!$32:$209</definedName>
    <definedName name="Z_A506B351_DE43_4CCA_818F_D2B51F2607AA_.wvu.Rows" localSheetId="22" hidden="1">'Attach 18'!$13:$13</definedName>
    <definedName name="Z_A506B351_DE43_4CCA_818F_D2B51F2607AA_.wvu.Rows" localSheetId="23" hidden="1">'Attach 19'!$13:$13,'Attach 19'!$20:$28</definedName>
    <definedName name="Z_A506B351_DE43_4CCA_818F_D2B51F2607AA_.wvu.Rows" localSheetId="25" hidden="1">'Attach 25'!$13:$13,'Attach 25'!$24:$27</definedName>
    <definedName name="Z_A506B351_DE43_4CCA_818F_D2B51F2607AA_.wvu.Rows" localSheetId="8" hidden="1">'Attach 5'!$4:$4</definedName>
    <definedName name="Z_A506B351_DE43_4CCA_818F_D2B51F2607AA_.wvu.Rows" localSheetId="12" hidden="1">'Attach 9'!$19:$19</definedName>
    <definedName name="Z_A506B351_DE43_4CCA_818F_D2B51F2607AA_.wvu.Rows" localSheetId="24" hidden="1">'Attach-20'!$13:$13</definedName>
    <definedName name="Z_A506B351_DE43_4CCA_818F_D2B51F2607AA_.wvu.Rows" localSheetId="26" hidden="1">'Bid Form 1st Envelope '!$78:$78</definedName>
    <definedName name="Z_A506B351_DE43_4CCA_818F_D2B51F2607AA_.wvu.Rows" localSheetId="2" hidden="1">'Names of Bidder'!$11:$11,'Names of Bidder'!$28:$30</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12'!$A$1:$E$129</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14-IP'!$A$8:$I$217</definedName>
    <definedName name="Z_AA750348_930C_43DE_ADD0_8D60980F5013_.wvu.PrintArea" localSheetId="19" hidden="1">'Attach 15'!$A$1:$E$85</definedName>
    <definedName name="Z_AA750348_930C_43DE_ADD0_8D60980F5013_.wvu.PrintArea" localSheetId="20" hidden="1">'Attach 16'!$A$1:$L$81</definedName>
    <definedName name="Z_AA750348_930C_43DE_ADD0_8D60980F5013_.wvu.PrintArea" localSheetId="21" hidden="1">'Attach 17'!$A$1:$E$30</definedName>
    <definedName name="Z_AA750348_930C_43DE_ADD0_8D60980F5013_.wvu.PrintArea" localSheetId="22" hidden="1">'Attach 18'!$A$1:$E$31</definedName>
    <definedName name="Z_AA750348_930C_43DE_ADD0_8D60980F5013_.wvu.PrintArea" localSheetId="23" hidden="1">'Attach 19'!$A$1:$E$31</definedName>
    <definedName name="Z_AA750348_930C_43DE_ADD0_8D60980F5013_.wvu.PrintArea" localSheetId="25" hidden="1">'Attach 25'!$A$1:$E$31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9'!$A$1:$E$52</definedName>
    <definedName name="Z_AA750348_930C_43DE_ADD0_8D60980F5013_.wvu.PrintArea" localSheetId="24" hidden="1">'Attach-20'!$A$1:$E$39</definedName>
    <definedName name="Z_AA750348_930C_43DE_ADD0_8D60980F5013_.wvu.PrintArea" localSheetId="26" hidden="1">'Bid Form 1st Envelope '!$A$1:$F$121</definedName>
    <definedName name="Z_AA750348_930C_43DE_ADD0_8D60980F5013_.wvu.PrintArea" localSheetId="2" hidden="1">'Names of Bidder'!$B$1:$D$36</definedName>
    <definedName name="Z_AA750348_930C_43DE_ADD0_8D60980F5013_.wvu.PrintTitles" localSheetId="15" hidden="1">'Attach 12'!$18:$18</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18'!$13:$13</definedName>
    <definedName name="Z_AA750348_930C_43DE_ADD0_8D60980F5013_.wvu.Rows" localSheetId="23" hidden="1">'Attach 19'!$13:$13,'Attach 19'!$20:$28</definedName>
    <definedName name="Z_AA750348_930C_43DE_ADD0_8D60980F5013_.wvu.Rows" localSheetId="25" hidden="1">'Attach 25'!$13:$13,'Attach 25'!$20:$28</definedName>
    <definedName name="Z_AA750348_930C_43DE_ADD0_8D60980F5013_.wvu.Rows" localSheetId="8" hidden="1">'Attach 5'!$4:$4</definedName>
    <definedName name="Z_AA750348_930C_43DE_ADD0_8D60980F5013_.wvu.Rows" localSheetId="24" hidden="1">'Attach-20'!$13:$13</definedName>
    <definedName name="Z_AA750348_930C_43DE_ADD0_8D60980F5013_.wvu.Rows" localSheetId="2" hidden="1">'Names of Bidder'!$28:$30</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12'!$A$1:$E$129</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14-IP'!$A$8:$I$217</definedName>
    <definedName name="Z_CB7CD015_9A92_451A_BEF4_2BC98E3768DD_.wvu.PrintArea" localSheetId="19" hidden="1">'Attach 15'!$A$1:$E$85</definedName>
    <definedName name="Z_CB7CD015_9A92_451A_BEF4_2BC98E3768DD_.wvu.PrintArea" localSheetId="20" hidden="1">'Attach 16'!$A$1:$L$81</definedName>
    <definedName name="Z_CB7CD015_9A92_451A_BEF4_2BC98E3768DD_.wvu.PrintArea" localSheetId="21" hidden="1">'Attach 17'!$A$1:$E$33</definedName>
    <definedName name="Z_CB7CD015_9A92_451A_BEF4_2BC98E3768DD_.wvu.PrintArea" localSheetId="22" hidden="1">'Attach 18'!$A$1:$E$31</definedName>
    <definedName name="Z_CB7CD015_9A92_451A_BEF4_2BC98E3768DD_.wvu.PrintArea" localSheetId="23" hidden="1">'Attach 19'!$A$1:$E$31</definedName>
    <definedName name="Z_CB7CD015_9A92_451A_BEF4_2BC98E3768DD_.wvu.PrintArea" localSheetId="25" hidden="1">'Attach 25'!$A$1:$E$31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9'!$A$1:$E$52</definedName>
    <definedName name="Z_CB7CD015_9A92_451A_BEF4_2BC98E3768DD_.wvu.PrintArea" localSheetId="26" hidden="1">'Bid Form 1st Envelope '!$A$1:$J$119</definedName>
    <definedName name="Z_CB7CD015_9A92_451A_BEF4_2BC98E3768DD_.wvu.PrintArea" localSheetId="2" hidden="1">'Names of Bidder'!$B$1:$D$36</definedName>
    <definedName name="Z_CB7CD015_9A92_451A_BEF4_2BC98E3768DD_.wvu.PrintTitles" localSheetId="15" hidden="1">'Attach 12'!$18:$18</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18'!$13:$13</definedName>
    <definedName name="Z_CB7CD015_9A92_451A_BEF4_2BC98E3768DD_.wvu.Rows" localSheetId="23" hidden="1">'Attach 19'!$13:$13,'Attach 19'!$20:$28</definedName>
    <definedName name="Z_CB7CD015_9A92_451A_BEF4_2BC98E3768DD_.wvu.Rows" localSheetId="25" hidden="1">'Attach 25'!$13:$13,'Attach 25'!$20:$28</definedName>
    <definedName name="Z_CB7CD015_9A92_451A_BEF4_2BC98E3768DD_.wvu.Rows" localSheetId="8" hidden="1">'Attach 5'!$4:$4</definedName>
    <definedName name="Z_CB7CD015_9A92_451A_BEF4_2BC98E3768DD_.wvu.Rows" localSheetId="26" hidden="1">'Bid Form 1st Envelope '!$47:$47</definedName>
    <definedName name="Z_CB7CD015_9A92_451A_BEF4_2BC98E3768DD_.wvu.Rows" localSheetId="2" hidden="1">'Names of Bidder'!$28:$30</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12'!$A$1:$E$129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16'!$A$1:$L$81</definedName>
    <definedName name="Z_CD4CA1A8_824A_452F_BDBA_32A47C1B3013_.wvu.PrintArea" localSheetId="23" hidden="1">'Attach 19'!$A$1:$E$35</definedName>
    <definedName name="Z_CD4CA1A8_824A_452F_BDBA_32A47C1B3013_.wvu.PrintArea" localSheetId="25" hidden="1">'Attach 25'!$A$1:$E$35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Bidder'!$B$1:$D$36</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5" hidden="1">'Attach 12'!$24:$24,'Attach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12'!$A$1:$E$129</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14-IP'!$A$8:$I$217</definedName>
    <definedName name="Z_CFBF18EC_8277_4311_991B_395AF21BB33B_.wvu.PrintArea" localSheetId="19" hidden="1">'Attach 15'!$A$1:$E$85</definedName>
    <definedName name="Z_CFBF18EC_8277_4311_991B_395AF21BB33B_.wvu.PrintArea" localSheetId="20" hidden="1">'Attach 16'!$A$1:$L$81</definedName>
    <definedName name="Z_CFBF18EC_8277_4311_991B_395AF21BB33B_.wvu.PrintArea" localSheetId="21" hidden="1">'Attach 17'!$A$1:$E$30</definedName>
    <definedName name="Z_CFBF18EC_8277_4311_991B_395AF21BB33B_.wvu.PrintArea" localSheetId="22" hidden="1">'Attach 18'!$A$1:$E$31</definedName>
    <definedName name="Z_CFBF18EC_8277_4311_991B_395AF21BB33B_.wvu.PrintArea" localSheetId="23" hidden="1">'Attach 19'!$A$1:$E$31</definedName>
    <definedName name="Z_CFBF18EC_8277_4311_991B_395AF21BB33B_.wvu.PrintArea" localSheetId="25" hidden="1">'Attach 25'!$A$1:$E$31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9'!$A$1:$E$52</definedName>
    <definedName name="Z_CFBF18EC_8277_4311_991B_395AF21BB33B_.wvu.PrintArea" localSheetId="24" hidden="1">'Attach-20'!$A$1:$E$39</definedName>
    <definedName name="Z_CFBF18EC_8277_4311_991B_395AF21BB33B_.wvu.PrintArea" localSheetId="26" hidden="1">'Bid Form 1st Envelope '!$A$1:$F$121</definedName>
    <definedName name="Z_CFBF18EC_8277_4311_991B_395AF21BB33B_.wvu.PrintArea" localSheetId="2" hidden="1">'Names of Bidder'!$B$1:$D$36</definedName>
    <definedName name="Z_CFBF18EC_8277_4311_991B_395AF21BB33B_.wvu.PrintTitles" localSheetId="15" hidden="1">'Attach 12'!$18:$18</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18'!$13:$13</definedName>
    <definedName name="Z_CFBF18EC_8277_4311_991B_395AF21BB33B_.wvu.Rows" localSheetId="23" hidden="1">'Attach 19'!$13:$13,'Attach 19'!$20:$28</definedName>
    <definedName name="Z_CFBF18EC_8277_4311_991B_395AF21BB33B_.wvu.Rows" localSheetId="25" hidden="1">'Attach 25'!$13:$13,'Attach 25'!$20:$28</definedName>
    <definedName name="Z_CFBF18EC_8277_4311_991B_395AF21BB33B_.wvu.Rows" localSheetId="8" hidden="1">'Attach 5'!$4:$4</definedName>
    <definedName name="Z_CFBF18EC_8277_4311_991B_395AF21BB33B_.wvu.Rows" localSheetId="24" hidden="1">'Attach-20'!$13:$13</definedName>
    <definedName name="Z_CFBF18EC_8277_4311_991B_395AF21BB33B_.wvu.Rows" localSheetId="2" hidden="1">'Names of Bidder'!$28:$30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12'!$A$1:$E$129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15'!$A$1:$E$85</definedName>
    <definedName name="Z_DC28ED1E_3E35_4094_9C2B_5C0A1C1D459C_.wvu.PrintArea" localSheetId="20" hidden="1">'Attach 16'!$A$1:$L$81</definedName>
    <definedName name="Z_DC28ED1E_3E35_4094_9C2B_5C0A1C1D459C_.wvu.PrintArea" localSheetId="21" hidden="1">'Attach 17'!$A$1:$E$33</definedName>
    <definedName name="Z_DC28ED1E_3E35_4094_9C2B_5C0A1C1D459C_.wvu.PrintArea" localSheetId="23" hidden="1">'Attach 19'!$A$1:$E$31</definedName>
    <definedName name="Z_DC28ED1E_3E35_4094_9C2B_5C0A1C1D459C_.wvu.PrintArea" localSheetId="25" hidden="1">'Attach 25'!$A$1:$E$31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6" hidden="1">'Bid Form 1st Envelope '!$A$1:$F$121</definedName>
    <definedName name="Z_DC28ED1E_3E35_4094_9C2B_5C0A1C1D459C_.wvu.PrintArea" localSheetId="2" hidden="1">'Names of Bidder'!$B$1:$D$36</definedName>
    <definedName name="Z_DC28ED1E_3E35_4094_9C2B_5C0A1C1D459C_.wvu.PrintTitles" localSheetId="15" hidden="1">'Attach 12'!$18:$18</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25" hidden="1">'Attach 25'!$13:$13,'Attach 25'!$20:$28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1" hidden="1">'Attach 17'!$A$1:$E$33</definedName>
    <definedName name="Z_E0F296A4_A978_4686_BFBB_37CA7822B74C_.wvu.Rows" localSheetId="21" hidden="1">'Attach 17'!$26:$26,'Attach 17'!$32:$209</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12'!$A$1:$E$129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16'!$A$1:$L$81</definedName>
    <definedName name="Z_ECEBABD0_566A_41C4_AA9A_38EA30EFEDA8_.wvu.PrintArea" localSheetId="23" hidden="1">'Attach 19'!$A$1:$E$35</definedName>
    <definedName name="Z_ECEBABD0_566A_41C4_AA9A_38EA30EFEDA8_.wvu.PrintArea" localSheetId="25" hidden="1">'Attach 25'!$A$1:$E$35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6" hidden="1">'Bid Form 1st Envelope '!$A$1:$F$121</definedName>
    <definedName name="Z_ECEBABD0_566A_41C4_AA9A_38EA30EFEDA8_.wvu.PrintArea" localSheetId="2" hidden="1">'Names of Bidder'!$B$1:$D$36</definedName>
    <definedName name="Z_ECEBABD0_566A_41C4_AA9A_38EA30EFEDA8_.wvu.PrintTitles" localSheetId="15" hidden="1">'Attach 12'!$18:$18</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12'!$A$1:$E$129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15'!$A$1:$E$85</definedName>
    <definedName name="Z_F9FE2C60_2849_4C32_B532_2B1A89FFA9CD_.wvu.PrintArea" localSheetId="20" hidden="1">'Attach 16'!$A$1:$L$81</definedName>
    <definedName name="Z_F9FE2C60_2849_4C32_B532_2B1A89FFA9CD_.wvu.PrintArea" localSheetId="21" hidden="1">'Attach 17'!$A$1:$E$33</definedName>
    <definedName name="Z_F9FE2C60_2849_4C32_B532_2B1A89FFA9CD_.wvu.PrintArea" localSheetId="23" hidden="1">'Attach 19'!$A$1:$E$31</definedName>
    <definedName name="Z_F9FE2C60_2849_4C32_B532_2B1A89FFA9CD_.wvu.PrintArea" localSheetId="25" hidden="1">'Attach 25'!$A$1:$E$31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9'!$A$1:$E$52</definedName>
    <definedName name="Z_F9FE2C60_2849_4C32_B532_2B1A89FFA9CD_.wvu.PrintArea" localSheetId="26" hidden="1">'Bid Form 1st Envelope '!$A$1:$F$121</definedName>
    <definedName name="Z_F9FE2C60_2849_4C32_B532_2B1A89FFA9CD_.wvu.PrintArea" localSheetId="2" hidden="1">'Names of Bidder'!$B$1:$D$36</definedName>
    <definedName name="Z_F9FE2C60_2849_4C32_B532_2B1A89FFA9CD_.wvu.PrintTitles" localSheetId="15" hidden="1">'Attach 12'!$18:$18</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25" hidden="1">'Attach 25'!$13:$13,'Attach 25'!$20:$28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12'!$A$1:$E$129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15'!$A$1:$E$85</definedName>
    <definedName name="Z_FE4EC9C4_31B9_4D40_8323_5B16C3BC840F_.wvu.PrintArea" localSheetId="20" hidden="1">'Attach 16'!$A$1:$L$81</definedName>
    <definedName name="Z_FE4EC9C4_31B9_4D40_8323_5B16C3BC840F_.wvu.PrintArea" localSheetId="21" hidden="1">'Attach 17'!$A$1:$E$33</definedName>
    <definedName name="Z_FE4EC9C4_31B9_4D40_8323_5B16C3BC840F_.wvu.PrintArea" localSheetId="23" hidden="1">'Attach 19'!$A$1:$E$31</definedName>
    <definedName name="Z_FE4EC9C4_31B9_4D40_8323_5B16C3BC840F_.wvu.PrintArea" localSheetId="25" hidden="1">'Attach 25'!$A$1:$E$31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9'!$A$1:$E$52</definedName>
    <definedName name="Z_FE4EC9C4_31B9_4D40_8323_5B16C3BC840F_.wvu.PrintArea" localSheetId="26" hidden="1">'Bid Form 1st Envelope '!$A$1:$F$121</definedName>
    <definedName name="Z_FE4EC9C4_31B9_4D40_8323_5B16C3BC840F_.wvu.PrintArea" localSheetId="2" hidden="1">'Names of Bidder'!$B$1:$D$36</definedName>
    <definedName name="Z_FE4EC9C4_31B9_4D40_8323_5B16C3BC840F_.wvu.PrintTitles" localSheetId="15" hidden="1">'Attach 12'!$18:$18</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25" hidden="1">'Attach 25'!$13:$13,'Attach 25'!$20:$28</definedName>
    <definedName name="Z_FE4EC9C4_31B9_4D40_8323_5B16C3BC840F_.wvu.Rows" localSheetId="8" hidden="1">'Attach 5'!$4:$4</definedName>
    <definedName name="Z_FE4EC9C4_31B9_4D40_8323_5B16C3BC840F_.wvu.Rows" localSheetId="2" hidden="1">'Names of Bidder'!$28:$30</definedName>
  </definedNames>
  <calcPr calcId="145621"/>
  <customWorkbookViews>
    <customWorkbookView name="Ankit Vaishnav {Ankit Vaishnav} - Personal View" guid="{A506B351-DE43-4CCA-818F-D2B51F2607AA}" mergeInterval="0" personalView="1" maximized="1" windowWidth="1916" windowHeight="834" tabRatio="861" activeSheetId="27"/>
    <customWorkbookView name="Satendra Singh Sengar {सतेन्द्र सिंह सेंगर} - Personal View" guid="{70BF6F06-85BA-4CCF-BC67-75A4B6D4F833}" mergeInterval="0" personalView="1" maximized="1" windowWidth="1916" windowHeight="774" tabRatio="951" activeSheetId="27"/>
    <customWorkbookView name="60003018 - Personal View" guid="{A36312D6-6542-430C-9B41-AC312BBA51FD}" mergeInterval="0" personalView="1" maximized="1" xWindow="1" yWindow="1" windowWidth="1327" windowHeight="518" tabRatio="861" activeSheetId="2" showComments="commIndAndComment"/>
    <customWorkbookView name="60003235 - Personal View" guid="{1E2D7167-D6B7-4690-9A83-BF768C4223A4}" mergeInterval="0" personalView="1" maximized="1" xWindow="1" yWindow="1" windowWidth="1020" windowHeight="496" tabRatio="861" activeSheetId="27"/>
    <customWorkbookView name="60001487 - Personal View" guid="{7A88FC7A-7690-48AB-B789-172043AFADC8}" mergeInterval="0" personalView="1" maximized="1" xWindow="1" yWindow="1" windowWidth="1362" windowHeight="538" tabRatio="861" activeSheetId="16"/>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7"/>
    <customWorkbookView name="60002881 - Personal View" guid="{44C1C443-3199-4288-884A-D16AF7B2CD69}" mergeInterval="0" personalView="1" maximized="1" xWindow="1" yWindow="1" windowWidth="1362" windowHeight="538" tabRatio="960" activeSheetId="27"/>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7"/>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7"/>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7"/>
    <customWorkbookView name="Jasminder Singh Bhatia {जसमिंदर सिंह} - Personal View" guid="{AA750348-930C-43DE-ADD0-8D60980F5013}" mergeInterval="0" personalView="1" maximized="1" windowWidth="1916" windowHeight="854" tabRatio="861" activeSheetId="27"/>
    <customWorkbookView name="Neeraj Kumar {नीरज कुमार} - Personal View" guid="{14C32814-5A59-4863-9FB1-822FBB75D7D1}" mergeInterval="0" personalView="1" maximized="1" windowWidth="1916" windowHeight="854" tabRatio="861" activeSheetId="27"/>
    <customWorkbookView name="Rahul {Rahul} - Personal View" guid="{1F125E51-1799-42D0-B41E-DC039BB17D59}" mergeInterval="0" personalView="1" maximized="1" windowWidth="1916" windowHeight="814" tabRatio="861" activeSheetId="2"/>
  </customWorkbookViews>
</workbook>
</file>

<file path=xl/calcChain.xml><?xml version="1.0" encoding="utf-8"?>
<calcChain xmlns="http://schemas.openxmlformats.org/spreadsheetml/2006/main">
  <c r="A1" i="29" l="1"/>
  <c r="A8" i="29"/>
  <c r="B8" i="29" s="1"/>
  <c r="D8" i="29" s="1"/>
  <c r="A7" i="29" l="1"/>
  <c r="B7" i="29" s="1"/>
  <c r="D7" i="29" s="1"/>
  <c r="A11" i="29"/>
  <c r="B11" i="29" s="1"/>
  <c r="D11" i="29" s="1"/>
  <c r="A10" i="29"/>
  <c r="B10" i="29" s="1"/>
  <c r="D10" i="29" s="1"/>
  <c r="A6" i="29"/>
  <c r="B6" i="29" s="1"/>
  <c r="A9" i="29"/>
  <c r="B9" i="29" s="1"/>
  <c r="D9" i="29" s="1"/>
  <c r="F1" i="2"/>
  <c r="A4" i="29" l="1"/>
  <c r="D24" i="27" s="1"/>
  <c r="E1" i="26"/>
  <c r="E11" i="26"/>
  <c r="E10" i="26"/>
  <c r="E9" i="26"/>
  <c r="E8" i="26"/>
  <c r="E7" i="26"/>
  <c r="G23" i="27" l="1"/>
  <c r="C122" i="16" l="1"/>
  <c r="C123" i="16" s="1"/>
  <c r="C115" i="16"/>
  <c r="C116" i="16" s="1"/>
  <c r="C110" i="16"/>
  <c r="C101" i="16"/>
  <c r="C102" i="16" s="1"/>
  <c r="C93" i="16"/>
  <c r="C94" i="16" s="1"/>
  <c r="C85" i="16"/>
  <c r="C86" i="16" s="1"/>
  <c r="C77" i="16"/>
  <c r="C78" i="16" s="1"/>
  <c r="C68" i="16"/>
  <c r="C63" i="16"/>
  <c r="C58" i="16"/>
  <c r="C53" i="16"/>
  <c r="C48" i="16"/>
  <c r="C40" i="16"/>
  <c r="C41" i="16" s="1"/>
  <c r="C32" i="16"/>
  <c r="B53" i="27"/>
  <c r="B52" i="27" l="1"/>
  <c r="B51" i="27"/>
  <c r="B50" i="27"/>
  <c r="B49" i="27"/>
  <c r="I5" i="3" l="1"/>
  <c r="B11" i="3"/>
  <c r="E1" i="25" l="1"/>
  <c r="E1" i="24"/>
  <c r="E1" i="23"/>
  <c r="E1" i="22"/>
  <c r="L1" i="21"/>
  <c r="E1" i="20"/>
  <c r="E1" i="18"/>
  <c r="E1" i="17"/>
  <c r="E1" i="16"/>
  <c r="E1" i="15"/>
  <c r="E1" i="14"/>
  <c r="E1" i="12"/>
  <c r="E1" i="11"/>
  <c r="E1" i="9"/>
  <c r="E1" i="8"/>
  <c r="E1" i="7"/>
  <c r="E1" i="6"/>
  <c r="E1" i="5"/>
  <c r="E1" i="4"/>
  <c r="F36" i="20" l="1"/>
  <c r="A45" i="13" l="1"/>
  <c r="I4" i="3" l="1"/>
  <c r="P16" i="27" s="1"/>
  <c r="B5" i="3" l="1"/>
  <c r="B48" i="27" l="1"/>
  <c r="B47" i="27"/>
  <c r="E11" i="25"/>
  <c r="E10" i="25"/>
  <c r="E9" i="25"/>
  <c r="E8" i="25"/>
  <c r="E7" i="25"/>
  <c r="A1" i="10"/>
  <c r="D6" i="10"/>
  <c r="D7" i="10"/>
  <c r="D8" i="10"/>
  <c r="D9" i="10"/>
  <c r="B46" i="27"/>
  <c r="B45" i="27"/>
  <c r="B44" i="27"/>
  <c r="B43" i="27"/>
  <c r="B42" i="27"/>
  <c r="B41" i="27"/>
  <c r="B40" i="27"/>
  <c r="B39" i="27"/>
  <c r="B38" i="27"/>
  <c r="B37" i="27"/>
  <c r="B36" i="27"/>
  <c r="B35" i="27"/>
  <c r="B34" i="27"/>
  <c r="B33" i="27"/>
  <c r="B17" i="27"/>
  <c r="AD22" i="27"/>
  <c r="AD27" i="27"/>
  <c r="A1" i="9" l="1"/>
  <c r="E11" i="23" l="1"/>
  <c r="E10" i="23"/>
  <c r="E9" i="23"/>
  <c r="E8" i="23"/>
  <c r="E7" i="23"/>
  <c r="D48" i="13" l="1"/>
  <c r="D47" i="13"/>
  <c r="E11" i="13" l="1"/>
  <c r="E10" i="13"/>
  <c r="E9" i="13"/>
  <c r="E8" i="13"/>
  <c r="E7" i="13"/>
  <c r="B22" i="27" l="1"/>
  <c r="B2" i="2"/>
  <c r="B71" i="22" l="1"/>
  <c r="B70" i="22"/>
  <c r="B69" i="22"/>
  <c r="B68" i="22"/>
  <c r="A67" i="22"/>
  <c r="A66" i="22"/>
  <c r="B43" i="22"/>
  <c r="B42" i="22"/>
  <c r="B41" i="22"/>
  <c r="B40" i="22"/>
  <c r="A39" i="22"/>
  <c r="A38" i="22"/>
  <c r="D11" i="22"/>
  <c r="D70" i="22" s="1"/>
  <c r="D10" i="22"/>
  <c r="D69" i="22" s="1"/>
  <c r="D9" i="22"/>
  <c r="D68" i="22" s="1"/>
  <c r="D8" i="22"/>
  <c r="D67" i="22" s="1"/>
  <c r="A8" i="22"/>
  <c r="D7" i="22"/>
  <c r="D66" i="22" s="1"/>
  <c r="Z2" i="22"/>
  <c r="D40" i="22" l="1"/>
  <c r="D38" i="22"/>
  <c r="D41" i="22"/>
  <c r="D39" i="22"/>
  <c r="D42" i="22"/>
  <c r="H30" i="27" l="1"/>
  <c r="C23" i="16" l="1"/>
  <c r="C24" i="16" s="1"/>
  <c r="I119" i="27"/>
  <c r="A121" i="27" s="1"/>
  <c r="B32" i="27"/>
  <c r="B31" i="27"/>
  <c r="B28" i="27"/>
  <c r="B27" i="27"/>
  <c r="H29" i="27"/>
  <c r="E11" i="18"/>
  <c r="E10" i="18"/>
  <c r="E9" i="18"/>
  <c r="E8" i="18"/>
  <c r="E7" i="18"/>
  <c r="A39" i="19"/>
  <c r="F194" i="19"/>
  <c r="F193" i="19"/>
  <c r="A50" i="19"/>
  <c r="A45" i="19"/>
  <c r="A41" i="19"/>
  <c r="A40" i="19"/>
  <c r="A37" i="19"/>
  <c r="A38" i="19"/>
  <c r="A1" i="28"/>
  <c r="A11" i="28" s="1"/>
  <c r="B11" i="28" s="1"/>
  <c r="D11" i="28" s="1"/>
  <c r="A8" i="27"/>
  <c r="A9" i="27"/>
  <c r="A10" i="27"/>
  <c r="A11" i="27"/>
  <c r="A12" i="27"/>
  <c r="C15" i="27"/>
  <c r="E7" i="24"/>
  <c r="E8" i="24"/>
  <c r="E9" i="24"/>
  <c r="E10" i="24"/>
  <c r="E11" i="24"/>
  <c r="G7" i="21"/>
  <c r="G8" i="21"/>
  <c r="G9" i="21"/>
  <c r="G10" i="21"/>
  <c r="G11" i="21"/>
  <c r="B20" i="21"/>
  <c r="A3" i="20"/>
  <c r="E7" i="20"/>
  <c r="E8" i="20"/>
  <c r="E9" i="20"/>
  <c r="E10" i="20"/>
  <c r="E11" i="20"/>
  <c r="E70" i="20"/>
  <c r="E7" i="17"/>
  <c r="E8" i="17"/>
  <c r="E9" i="17"/>
  <c r="E10" i="17"/>
  <c r="E11" i="17"/>
  <c r="D7" i="16"/>
  <c r="D8" i="16"/>
  <c r="D9" i="16"/>
  <c r="D10" i="16"/>
  <c r="D11" i="16"/>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Z8" i="4"/>
  <c r="A8" i="4" s="1"/>
  <c r="A8" i="26" s="1"/>
  <c r="B9" i="4"/>
  <c r="B10" i="4"/>
  <c r="B10" i="26" s="1"/>
  <c r="B11" i="4"/>
  <c r="B12" i="4"/>
  <c r="A14" i="4"/>
  <c r="B17" i="4"/>
  <c r="B18" i="4"/>
  <c r="B19" i="4"/>
  <c r="B20" i="4"/>
  <c r="B24" i="4"/>
  <c r="E24" i="4"/>
  <c r="AA24" i="4"/>
  <c r="B25" i="4"/>
  <c r="B31" i="26" s="1"/>
  <c r="E25" i="4"/>
  <c r="AA25" i="4"/>
  <c r="B1" i="3"/>
  <c r="B2" i="3"/>
  <c r="AA9" i="3"/>
  <c r="Z2" i="4" s="1"/>
  <c r="B10" i="3"/>
  <c r="B13" i="3"/>
  <c r="A7" i="4" s="1"/>
  <c r="A7" i="26" s="1"/>
  <c r="B14" i="3"/>
  <c r="B18" i="3"/>
  <c r="B19" i="3"/>
  <c r="E28" i="3"/>
  <c r="B3" i="2"/>
  <c r="B9" i="9" l="1"/>
  <c r="B9" i="26"/>
  <c r="B12" i="7"/>
  <c r="B12" i="26"/>
  <c r="E24" i="8"/>
  <c r="E30" i="26"/>
  <c r="B11" i="25"/>
  <c r="B11" i="26"/>
  <c r="A3" i="25"/>
  <c r="A3" i="26"/>
  <c r="E37" i="25"/>
  <c r="E31" i="26"/>
  <c r="B84" i="20"/>
  <c r="B30" i="26"/>
  <c r="A1" i="13"/>
  <c r="A1" i="16"/>
  <c r="A1" i="23" s="1"/>
  <c r="D35" i="15"/>
  <c r="B23" i="12"/>
  <c r="B85" i="20"/>
  <c r="D66" i="15"/>
  <c r="B9" i="5"/>
  <c r="B31" i="24"/>
  <c r="B9" i="21"/>
  <c r="H20" i="21" s="1"/>
  <c r="B81" i="21"/>
  <c r="B9" i="7"/>
  <c r="F98" i="27"/>
  <c r="B128" i="16"/>
  <c r="B9" i="17"/>
  <c r="B9" i="14"/>
  <c r="B9" i="12"/>
  <c r="D24" i="10"/>
  <c r="E36" i="25"/>
  <c r="B9" i="10"/>
  <c r="B10" i="25"/>
  <c r="B25" i="10"/>
  <c r="B37" i="25"/>
  <c r="B8" i="10"/>
  <c r="B9" i="25"/>
  <c r="B24" i="10"/>
  <c r="B36" i="25"/>
  <c r="B12" i="8"/>
  <c r="B12" i="25"/>
  <c r="A7" i="10"/>
  <c r="A8" i="25"/>
  <c r="A7" i="25"/>
  <c r="A6" i="10"/>
  <c r="B11" i="8"/>
  <c r="B10" i="10"/>
  <c r="B12" i="11"/>
  <c r="B11" i="10"/>
  <c r="B23" i="5"/>
  <c r="B22" i="6"/>
  <c r="B28" i="9"/>
  <c r="B48" i="13"/>
  <c r="D128" i="16"/>
  <c r="D25" i="10"/>
  <c r="A3" i="10"/>
  <c r="A3" i="9"/>
  <c r="B12" i="24"/>
  <c r="B12" i="15"/>
  <c r="B12" i="17"/>
  <c r="B12" i="12"/>
  <c r="B12" i="23"/>
  <c r="B11" i="23"/>
  <c r="B9" i="23"/>
  <c r="A8" i="23"/>
  <c r="B12" i="16"/>
  <c r="B12" i="13"/>
  <c r="B12" i="6"/>
  <c r="B12" i="20"/>
  <c r="B12" i="14"/>
  <c r="B12" i="9"/>
  <c r="B12" i="5"/>
  <c r="I26" i="6"/>
  <c r="A18" i="6" s="1"/>
  <c r="B11" i="16"/>
  <c r="B11" i="7"/>
  <c r="B40" i="15"/>
  <c r="A7" i="22"/>
  <c r="A7" i="23"/>
  <c r="E23" i="12"/>
  <c r="E31" i="23"/>
  <c r="E48" i="13"/>
  <c r="E26" i="11"/>
  <c r="E49" i="11" s="1"/>
  <c r="E30" i="23"/>
  <c r="E47" i="13"/>
  <c r="B10" i="22"/>
  <c r="B10" i="23"/>
  <c r="B11" i="17"/>
  <c r="B31" i="23"/>
  <c r="B30" i="23"/>
  <c r="A3" i="21"/>
  <c r="A3" i="23"/>
  <c r="B27" i="9"/>
  <c r="B47" i="13"/>
  <c r="B127" i="16"/>
  <c r="B80" i="21"/>
  <c r="B26" i="11"/>
  <c r="B49" i="11" s="1"/>
  <c r="B21" i="6"/>
  <c r="B10" i="12"/>
  <c r="B10" i="20"/>
  <c r="B10" i="9"/>
  <c r="D127" i="16"/>
  <c r="D64" i="15"/>
  <c r="E84" i="20"/>
  <c r="H26" i="6"/>
  <c r="A17" i="6" s="1"/>
  <c r="A1" i="14"/>
  <c r="A1" i="17"/>
  <c r="B10" i="13"/>
  <c r="B10" i="24"/>
  <c r="B10" i="11"/>
  <c r="B37" i="15"/>
  <c r="D26" i="15"/>
  <c r="D54" i="15" s="1"/>
  <c r="D82" i="15" s="1"/>
  <c r="E21" i="6"/>
  <c r="E27" i="11"/>
  <c r="E50" i="11" s="1"/>
  <c r="B30" i="22"/>
  <c r="B58" i="22" s="1"/>
  <c r="B86" i="22" s="1"/>
  <c r="B24" i="18"/>
  <c r="B29" i="22"/>
  <c r="B57" i="22" s="1"/>
  <c r="B85" i="22" s="1"/>
  <c r="B12" i="22"/>
  <c r="B9" i="22"/>
  <c r="E32" i="22"/>
  <c r="E60" i="22" s="1"/>
  <c r="D30" i="22"/>
  <c r="D58" i="22" s="1"/>
  <c r="D86" i="22" s="1"/>
  <c r="D29" i="22"/>
  <c r="D57" i="22" s="1"/>
  <c r="D85" i="22" s="1"/>
  <c r="A3" i="18"/>
  <c r="A3" i="22"/>
  <c r="A34" i="22" s="1"/>
  <c r="A62" i="22" s="1"/>
  <c r="A1" i="22"/>
  <c r="A32" i="22" s="1"/>
  <c r="A60" i="22" s="1"/>
  <c r="B10" i="16"/>
  <c r="B10" i="15"/>
  <c r="B10" i="8"/>
  <c r="B10" i="6"/>
  <c r="B10" i="17"/>
  <c r="B10" i="14"/>
  <c r="B10" i="7"/>
  <c r="B10" i="5"/>
  <c r="E100" i="27"/>
  <c r="E85" i="20"/>
  <c r="E22" i="6"/>
  <c r="D26" i="7"/>
  <c r="A1" i="20"/>
  <c r="A1" i="5"/>
  <c r="B11" i="22"/>
  <c r="C100" i="27"/>
  <c r="B18" i="14"/>
  <c r="B25" i="7"/>
  <c r="B30" i="24"/>
  <c r="B26" i="15"/>
  <c r="B54" i="15" s="1"/>
  <c r="B82" i="15" s="1"/>
  <c r="B24" i="8"/>
  <c r="B24" i="17"/>
  <c r="B22" i="12"/>
  <c r="B22" i="5"/>
  <c r="A108" i="27"/>
  <c r="A107" i="27"/>
  <c r="F105" i="27"/>
  <c r="H105" i="27"/>
  <c r="A105" i="27"/>
  <c r="C101" i="27"/>
  <c r="B26" i="7"/>
  <c r="B19" i="14"/>
  <c r="B27" i="11"/>
  <c r="B50" i="11" s="1"/>
  <c r="B25" i="8"/>
  <c r="B27" i="15"/>
  <c r="B55" i="15" s="1"/>
  <c r="B83" i="15" s="1"/>
  <c r="B25" i="17"/>
  <c r="E22" i="12"/>
  <c r="B9" i="16"/>
  <c r="B9" i="11"/>
  <c r="B9" i="24"/>
  <c r="B9" i="15"/>
  <c r="B9" i="13"/>
  <c r="B9" i="8"/>
  <c r="B9" i="6"/>
  <c r="B11" i="13"/>
  <c r="B11" i="24"/>
  <c r="B11" i="11"/>
  <c r="B38" i="15"/>
  <c r="H80" i="21"/>
  <c r="E18" i="14"/>
  <c r="D27" i="9"/>
  <c r="D25" i="7"/>
  <c r="E22" i="5"/>
  <c r="E30" i="24"/>
  <c r="E24" i="17"/>
  <c r="A16" i="13"/>
  <c r="A3" i="16"/>
  <c r="A3" i="7"/>
  <c r="D67" i="15"/>
  <c r="D65" i="15"/>
  <c r="B39" i="15"/>
  <c r="B11" i="15"/>
  <c r="B11" i="12"/>
  <c r="B11" i="6"/>
  <c r="B11" i="20"/>
  <c r="B11" i="14"/>
  <c r="B11" i="9"/>
  <c r="B11" i="5"/>
  <c r="B10" i="21"/>
  <c r="A1" i="8"/>
  <c r="A1" i="12"/>
  <c r="A1" i="7"/>
  <c r="A1" i="15"/>
  <c r="A29" i="15" s="1"/>
  <c r="A57" i="15" s="1"/>
  <c r="A1" i="11"/>
  <c r="A30" i="11" s="1"/>
  <c r="A1" i="6"/>
  <c r="B16" i="4"/>
  <c r="A36" i="15" s="1"/>
  <c r="E20" i="4"/>
  <c r="E19" i="4"/>
  <c r="E16" i="4"/>
  <c r="Z2" i="15"/>
  <c r="Z2" i="21"/>
  <c r="E17" i="4"/>
  <c r="E18" i="4"/>
  <c r="A7" i="28"/>
  <c r="B7" i="28" s="1"/>
  <c r="D7" i="28" s="1"/>
  <c r="A7" i="6"/>
  <c r="A7" i="13"/>
  <c r="A7" i="17"/>
  <c r="A7" i="12"/>
  <c r="A7" i="7"/>
  <c r="A7" i="14"/>
  <c r="A8" i="20"/>
  <c r="A7" i="21"/>
  <c r="A7" i="15"/>
  <c r="A7" i="24"/>
  <c r="A7" i="9"/>
  <c r="A7" i="16"/>
  <c r="A7" i="18"/>
  <c r="A7" i="8"/>
  <c r="A7" i="5"/>
  <c r="A7" i="11"/>
  <c r="A1" i="21"/>
  <c r="A9" i="28"/>
  <c r="B9" i="28" s="1"/>
  <c r="D9" i="28" s="1"/>
  <c r="A6" i="28"/>
  <c r="B6" i="28" s="1"/>
  <c r="E101" i="27"/>
  <c r="E24" i="18"/>
  <c r="B6" i="27"/>
  <c r="B12" i="21"/>
  <c r="B11" i="21"/>
  <c r="A8" i="14"/>
  <c r="A8" i="8"/>
  <c r="A8" i="15"/>
  <c r="A8" i="11"/>
  <c r="A8" i="7"/>
  <c r="A8" i="16"/>
  <c r="A8" i="12"/>
  <c r="A8" i="18"/>
  <c r="A8" i="6"/>
  <c r="A8" i="17"/>
  <c r="A8" i="9"/>
  <c r="A8" i="21"/>
  <c r="A8" i="13"/>
  <c r="A8" i="5"/>
  <c r="A8" i="24"/>
  <c r="A3" i="11"/>
  <c r="E29" i="15"/>
  <c r="E57" i="15" s="1"/>
  <c r="A1" i="18"/>
  <c r="B9" i="18"/>
  <c r="B10" i="18"/>
  <c r="B11" i="18"/>
  <c r="B12" i="18"/>
  <c r="E31" i="24"/>
  <c r="H81" i="21"/>
  <c r="D27" i="15"/>
  <c r="D55" i="15" s="1"/>
  <c r="D83" i="15" s="1"/>
  <c r="E25" i="8"/>
  <c r="E25" i="17"/>
  <c r="E19" i="14"/>
  <c r="D28" i="9"/>
  <c r="E23" i="5"/>
  <c r="A3" i="13"/>
  <c r="A3" i="24"/>
  <c r="A3" i="17"/>
  <c r="A16" i="16"/>
  <c r="A3" i="8"/>
  <c r="A3" i="6"/>
  <c r="A3" i="5"/>
  <c r="A3" i="15" s="1"/>
  <c r="A31" i="15" s="1"/>
  <c r="A59" i="15" s="1"/>
  <c r="E25" i="18"/>
  <c r="B25" i="18"/>
  <c r="B9" i="20"/>
  <c r="E23" i="20" s="1"/>
  <c r="A3" i="14"/>
  <c r="E30" i="11"/>
  <c r="A3" i="12"/>
  <c r="A10" i="28"/>
  <c r="B10" i="28" s="1"/>
  <c r="D10" i="28" s="1"/>
  <c r="A8" i="28"/>
  <c r="B8" i="28" s="1"/>
  <c r="D8" i="28" s="1"/>
  <c r="A1" i="24" l="1"/>
  <c r="A1" i="25" s="1"/>
  <c r="A1" i="27" s="1"/>
  <c r="A1" i="26"/>
  <c r="A64" i="15"/>
  <c r="B67" i="15"/>
  <c r="B65" i="15"/>
  <c r="B66" i="15"/>
  <c r="B68" i="15"/>
  <c r="A4" i="28"/>
  <c r="D22" i="27" s="1"/>
  <c r="AI6" i="27"/>
  <c r="AI9" i="27"/>
  <c r="AI7" i="27"/>
  <c r="AI8" i="27" s="1"/>
  <c r="B94" i="27" l="1"/>
</calcChain>
</file>

<file path=xl/sharedStrings.xml><?xml version="1.0" encoding="utf-8"?>
<sst xmlns="http://schemas.openxmlformats.org/spreadsheetml/2006/main" count="1329" uniqueCount="749">
  <si>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</si>
  <si>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</si>
  <si>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</si>
  <si>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</si>
  <si>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</si>
  <si>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</si>
  <si>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</si>
  <si>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</si>
  <si>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</si>
  <si>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</si>
  <si>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</si>
  <si>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</si>
  <si>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</si>
  <si>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</si>
  <si>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</si>
  <si>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</si>
  <si>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</si>
  <si>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</si>
  <si>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</si>
  <si>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</si>
  <si>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</si>
  <si>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</si>
  <si>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</si>
  <si>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</si>
  <si>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</si>
  <si>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</si>
  <si>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</si>
  <si>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</si>
  <si>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</si>
  <si>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</si>
  <si>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</si>
  <si>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</si>
  <si>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</si>
  <si>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</si>
  <si>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</si>
  <si>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</si>
  <si>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</si>
  <si>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</si>
  <si>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</si>
  <si>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</si>
  <si>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</si>
  <si>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</si>
  <si>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</si>
  <si>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</si>
  <si>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</si>
  <si>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</si>
  <si>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</si>
  <si>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</si>
  <si>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</si>
  <si>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</si>
  <si>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</si>
  <si>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</si>
  <si>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</si>
  <si>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</si>
  <si>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</si>
  <si>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</si>
  <si>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</si>
  <si>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</si>
  <si>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</si>
  <si>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</si>
  <si>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</si>
  <si>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</si>
  <si>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</si>
  <si>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</si>
  <si>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</si>
  <si>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</si>
  <si>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</si>
  <si>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</si>
  <si>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</si>
  <si>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</si>
  <si>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</si>
  <si>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</si>
  <si>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</si>
  <si>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</si>
  <si>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</si>
  <si>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</si>
  <si>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</si>
  <si>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</si>
  <si>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</si>
  <si>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</si>
  <si>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</si>
  <si>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</si>
  <si>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</si>
  <si>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</si>
  <si>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</si>
  <si>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</si>
  <si>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</si>
  <si>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</si>
  <si>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</si>
  <si>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</si>
  <si>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</si>
  <si>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</si>
  <si>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</si>
  <si>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</si>
  <si>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</si>
  <si>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</si>
  <si>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</si>
  <si>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</si>
  <si>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</si>
  <si>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</si>
  <si>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</si>
  <si>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</si>
  <si>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</si>
  <si>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</si>
  <si>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</si>
  <si>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</si>
  <si>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</si>
  <si>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</si>
  <si>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</si>
  <si>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</si>
  <si>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</si>
  <si>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</si>
  <si>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</si>
  <si>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</si>
  <si>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</si>
  <si>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</si>
  <si>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</si>
  <si>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</si>
  <si>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</si>
  <si>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</si>
  <si>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</si>
  <si>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</si>
  <si>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</si>
  <si>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</si>
  <si>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</si>
  <si>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</si>
  <si>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</si>
  <si>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</si>
  <si>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</si>
  <si>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</si>
  <si>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</si>
  <si>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</si>
  <si>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</si>
  <si>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</si>
  <si>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</si>
  <si>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</si>
  <si>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</si>
  <si>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</si>
  <si>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</si>
  <si>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</si>
  <si>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</si>
  <si>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</si>
  <si>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</si>
  <si>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</si>
  <si>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</si>
  <si>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</si>
  <si>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</si>
  <si>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</si>
  <si>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</si>
  <si>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</si>
  <si>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</si>
  <si>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</si>
  <si>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</si>
  <si>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</si>
  <si>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</si>
  <si>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</si>
  <si>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</si>
  <si>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</si>
  <si>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</si>
  <si>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</si>
  <si>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</si>
  <si>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</si>
  <si>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</si>
  <si>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</si>
  <si>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</si>
  <si>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</si>
  <si>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</si>
  <si>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</si>
  <si>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</si>
  <si>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</si>
  <si>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</si>
  <si>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</si>
  <si>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</si>
  <si>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</si>
  <si>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</si>
  <si>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</si>
  <si>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</si>
  <si>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</si>
  <si>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</si>
  <si>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</si>
  <si>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</si>
  <si>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</si>
  <si>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</si>
  <si>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</si>
  <si>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</si>
  <si>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</si>
  <si>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</si>
  <si>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</si>
  <si>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</si>
  <si>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</si>
  <si>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</si>
  <si>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</si>
  <si>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</si>
  <si>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</si>
  <si>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</si>
  <si>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</si>
  <si>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</si>
  <si>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</si>
  <si>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</si>
  <si>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</si>
  <si>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</si>
  <si>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</si>
  <si>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</si>
  <si>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</si>
  <si>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</si>
  <si>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</si>
  <si>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</si>
  <si>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</si>
  <si>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</si>
  <si>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</si>
  <si>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</si>
  <si>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</si>
  <si>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</si>
  <si>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</si>
  <si>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</si>
  <si>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</si>
  <si>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</si>
  <si>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</si>
  <si>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</si>
  <si>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</si>
  <si>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</si>
  <si>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</si>
  <si>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</si>
  <si>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</si>
  <si>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</si>
  <si>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</si>
  <si>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</si>
  <si>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</si>
  <si>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</si>
  <si>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</si>
  <si>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</si>
  <si>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</si>
  <si>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</si>
  <si>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</si>
  <si>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</si>
  <si>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</si>
  <si>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</si>
  <si>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</si>
  <si>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</si>
  <si>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</si>
  <si>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</si>
  <si>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</si>
  <si>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</si>
  <si>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</si>
  <si>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</si>
  <si>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</si>
  <si>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</si>
  <si>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</si>
  <si>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</si>
  <si>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</si>
  <si>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</si>
  <si>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</si>
  <si>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</si>
  <si>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</si>
  <si>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</si>
  <si>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</si>
  <si>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</si>
  <si>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</si>
  <si>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</si>
  <si>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</si>
  <si>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</si>
  <si>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</si>
  <si>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</si>
  <si>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</si>
  <si>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</si>
  <si>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</si>
  <si>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</si>
  <si>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</si>
  <si>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</si>
  <si>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</si>
  <si>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</si>
  <si>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</si>
  <si>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</si>
  <si>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</si>
  <si>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</si>
  <si>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</si>
  <si>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</si>
  <si>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</si>
  <si>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</si>
  <si>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</si>
  <si>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</si>
  <si>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</si>
  <si>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</si>
  <si>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</si>
  <si>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</si>
  <si>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</si>
  <si>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</si>
  <si>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</si>
  <si>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</si>
  <si>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</si>
  <si>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</si>
  <si>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</si>
  <si>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</si>
  <si>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</si>
  <si>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</si>
  <si>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</si>
  <si>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</si>
  <si>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</si>
  <si>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</si>
  <si>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</si>
  <si>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</si>
  <si>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</si>
  <si>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</si>
  <si>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</si>
  <si>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</si>
  <si>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</si>
  <si>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</si>
  <si>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</si>
  <si>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</si>
  <si>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</si>
  <si>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</si>
  <si>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</si>
  <si>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</si>
  <si>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</si>
  <si>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</si>
  <si>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</si>
  <si>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</si>
  <si>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</si>
  <si>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</si>
  <si>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</si>
  <si>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</si>
  <si>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</si>
  <si>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</si>
  <si>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</si>
  <si>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</si>
  <si>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</si>
  <si>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</si>
  <si>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</si>
  <si>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</si>
  <si>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</si>
  <si>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</si>
  <si>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</si>
  <si>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</si>
  <si>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</si>
  <si>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</si>
  <si>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</si>
  <si>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</si>
  <si>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</si>
  <si>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</si>
  <si>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</si>
  <si>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</si>
  <si>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</si>
  <si>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</si>
  <si>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</si>
  <si>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</si>
  <si>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</si>
  <si>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</si>
  <si>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</si>
  <si>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</si>
  <si>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</si>
  <si>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</si>
  <si>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</si>
  <si>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</si>
  <si>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</si>
  <si>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</si>
  <si>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</si>
  <si>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</si>
  <si>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</si>
  <si>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</si>
  <si>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</si>
  <si>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</si>
  <si>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</si>
  <si>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</si>
  <si>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</si>
  <si>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</si>
  <si>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</si>
  <si>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</si>
  <si>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</si>
  <si>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</si>
  <si>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</si>
  <si>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</si>
  <si>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</si>
  <si>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</si>
  <si>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</si>
  <si>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</si>
  <si>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</si>
  <si>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</si>
  <si>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</si>
  <si>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</si>
  <si>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</si>
  <si>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</si>
  <si>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</si>
  <si>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</si>
  <si>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</si>
  <si>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</si>
  <si>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</si>
  <si>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</si>
  <si>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</si>
  <si>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</si>
  <si>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</si>
  <si>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</si>
  <si>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</si>
  <si>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</si>
  <si>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</si>
  <si>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</si>
  <si>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</si>
  <si>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</si>
  <si>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</si>
  <si>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</si>
  <si>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</si>
  <si>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</si>
  <si>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</si>
  <si>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</si>
  <si>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</si>
  <si>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</si>
  <si>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</si>
  <si>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</si>
  <si>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</si>
  <si>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</si>
  <si>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</si>
  <si>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</si>
  <si>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</si>
  <si>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</si>
  <si>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</si>
  <si>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</si>
  <si>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</si>
  <si>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</si>
  <si>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</si>
  <si>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</si>
  <si>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</si>
  <si>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</si>
  <si>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</si>
  <si>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</si>
  <si>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</si>
  <si>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</si>
  <si>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</si>
  <si>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</si>
  <si>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</si>
  <si>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</si>
  <si>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</si>
  <si>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</si>
  <si>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</si>
  <si>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</si>
  <si>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</si>
  <si>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</si>
  <si>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</si>
  <si>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</si>
  <si>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</si>
  <si>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</si>
  <si>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</si>
  <si>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</si>
  <si>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</si>
  <si>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</si>
  <si>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</si>
  <si>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</si>
  <si>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</si>
  <si>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</si>
  <si>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</si>
  <si>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</si>
  <si>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</si>
  <si>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</si>
  <si>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</si>
  <si>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</si>
  <si>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</si>
  <si>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</si>
  <si>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</si>
  <si>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</si>
  <si>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</si>
  <si>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</si>
  <si>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</si>
  <si>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</si>
  <si>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</si>
  <si>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</si>
  <si>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</si>
  <si>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</si>
  <si>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</si>
  <si>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</si>
  <si>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</si>
  <si>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</si>
  <si>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</si>
  <si>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</si>
  <si>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</si>
  <si>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</si>
  <si>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</si>
  <si>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</si>
  <si>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</si>
  <si>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</si>
  <si>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</si>
  <si>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</si>
  <si>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</si>
  <si>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</si>
  <si>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</si>
  <si>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</si>
  <si>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</si>
  <si>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</si>
  <si>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</si>
  <si>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</si>
  <si>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</si>
  <si>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</si>
  <si>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</si>
  <si>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</si>
  <si>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</si>
  <si>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</si>
  <si>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</si>
  <si>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</si>
  <si>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</si>
  <si>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</si>
  <si>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</si>
  <si>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</si>
  <si>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</si>
  <si>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</si>
  <si>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</si>
  <si>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</si>
  <si>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</si>
  <si>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</si>
  <si>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</si>
  <si>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</si>
  <si>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</si>
  <si>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</si>
  <si>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</si>
  <si>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</si>
  <si>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</si>
  <si>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</si>
  <si>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</si>
  <si>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</si>
  <si>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</si>
  <si>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</si>
  <si>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</si>
  <si>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</si>
  <si>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</si>
  <si>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</si>
  <si>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</si>
  <si>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</si>
  <si>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</si>
  <si>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</si>
  <si>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</si>
  <si>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</si>
  <si>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</si>
  <si>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</si>
  <si>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</si>
  <si>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</si>
  <si>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</si>
  <si>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</si>
  <si>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</si>
  <si>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</si>
  <si>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</si>
  <si>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</si>
  <si>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</si>
  <si>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</si>
  <si>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</si>
  <si>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</si>
  <si>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</si>
  <si>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</si>
  <si>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</si>
  <si>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</si>
  <si>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</si>
  <si>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</si>
  <si>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</si>
  <si>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</si>
  <si>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</si>
  <si>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</si>
  <si>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</si>
  <si>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</si>
  <si>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</si>
  <si>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</si>
  <si>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</si>
  <si>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</si>
  <si>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</si>
  <si>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</si>
  <si>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</si>
  <si>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</si>
  <si>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</si>
  <si>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</si>
  <si>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 xml:space="preserve">Conductor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</si>
  <si>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</si>
  <si>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</si>
  <si>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</si>
  <si>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</si>
  <si>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</si>
  <si>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</si>
  <si>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</si>
  <si>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</si>
  <si>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</si>
  <si>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</si>
  <si>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</si>
  <si>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</si>
  <si>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</si>
  <si>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</si>
  <si>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</si>
  <si>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</si>
  <si>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</si>
  <si>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</si>
  <si>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</si>
  <si>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</si>
  <si>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</si>
  <si>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</si>
  <si>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</si>
  <si>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</si>
  <si>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</si>
  <si>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</si>
  <si>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</si>
  <si>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</si>
  <si>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</si>
  <si>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</si>
  <si>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</si>
  <si>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</si>
  <si>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</si>
  <si>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</si>
  <si>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</si>
  <si>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</si>
  <si>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</si>
  <si>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</si>
  <si>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</si>
  <si>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</si>
  <si>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</si>
  <si>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</si>
  <si>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</si>
  <si>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</si>
  <si>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</si>
  <si>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</si>
  <si>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</si>
  <si>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</si>
  <si>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</si>
  <si>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</si>
  <si>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</si>
  <si>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</si>
  <si>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</si>
  <si>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</si>
  <si>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</si>
  <si>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</si>
  <si>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</si>
  <si>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</si>
  <si>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</si>
  <si>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</si>
  <si>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</si>
  <si>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</si>
  <si>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</si>
  <si>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</si>
  <si>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</si>
  <si>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</si>
  <si>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B.1</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</si>
  <si>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</si>
  <si>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</si>
  <si>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</si>
  <si>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</si>
  <si>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</si>
  <si>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</si>
  <si>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</si>
  <si>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</si>
  <si>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</si>
  <si>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</si>
  <si>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</si>
  <si>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</si>
  <si>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</si>
  <si>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</si>
  <si>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</si>
  <si>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</si>
  <si>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</si>
  <si>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</si>
  <si>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</si>
  <si>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</si>
  <si>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</si>
  <si>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</si>
  <si>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</si>
  <si>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</si>
  <si>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</si>
  <si>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</si>
  <si>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</si>
  <si>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</si>
  <si>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</si>
  <si>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</si>
  <si>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Affidavit of Self certification regarding Minimum Local Content in line with PPP-MII order, if applicable</t>
  </si>
  <si>
    <t>Tower Package TW01 for LOOP IN portion of LILO of 765kV Ajmer-Bikaner D/C line at Bhadla-2 PS</t>
  </si>
  <si>
    <t>Indian field labour index – namely All India average consumer price index for Industrial Workers (monthly)  (Base: 2001= 100), as published by Labour Bureau, Shimla, Government of India (www.labourbureau.nic.in).</t>
  </si>
  <si>
    <t>Line Materials</t>
  </si>
  <si>
    <t>B1.</t>
  </si>
  <si>
    <t xml:space="preserve">Earthwire </t>
  </si>
  <si>
    <t>i)</t>
  </si>
  <si>
    <t>Raw Material</t>
  </si>
  <si>
    <t>High Tensile Steel galvanized wire, coeffcient a=</t>
  </si>
  <si>
    <t>CACMAI/National recognized published index</t>
  </si>
  <si>
    <t>ii)</t>
  </si>
  <si>
    <t>Labour, coefficient l =</t>
  </si>
  <si>
    <t>Coefficient  ‘a’ shall be between 0.69 to 0.71 coefficient ‘l’ shall be between 0.09 to 0.11 and sum of Coefficients ‘a’ and ‘l’ shall be 0.80</t>
  </si>
  <si>
    <t xml:space="preserve">Indian field labour index – namely All India average consumer price index for Industrial Workers (monthly)  (Base: 2001= 100), as published by Labour Bureau, Shimla, Government of India (www.labourbureau.nic.in).
(Base: 2001 = 100) (www.labourbureau.nic.in)
</t>
  </si>
  <si>
    <t xml:space="preserve">Hardware Fittings </t>
  </si>
  <si>
    <t>EC Grade Aluminium Ingots, coefficient a =</t>
  </si>
  <si>
    <t>B</t>
  </si>
  <si>
    <t>Electrolytic High Grade Zinc, coefficient b =</t>
  </si>
  <si>
    <t>C</t>
  </si>
  <si>
    <t>Ferrous Metals, coefficient c=</t>
  </si>
  <si>
    <t xml:space="preserve">Wholesale Price Index Number for ‘Ferrous Metals’ (Group Item) (monthly) (Base: 2004-05=100) as published by
Office of Economic Advisor, Ministry of Commerce &amp; Industry 
 (www.eaindustry.nic.in).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</si>
  <si>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</si>
  <si>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</si>
  <si>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</si>
  <si>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3(a)</t>
  </si>
  <si>
    <t>Mid Span Compression Joint for Conductor</t>
  </si>
  <si>
    <t>Coefficient  ‘a’ shall be between 0.63 to 0.67 and coefficient ‘l’ shall be between 0.13 to 0.17 and sum of Coefficients ‘a’ and ‘l’ shall be 0.80</t>
  </si>
  <si>
    <t>3(b)</t>
  </si>
  <si>
    <t>Repair Sleeve for Conductor</t>
  </si>
  <si>
    <t>3(c)</t>
  </si>
  <si>
    <t>Bundle Spacer for Conductor</t>
  </si>
  <si>
    <t>Rigid Spacer for Jumper</t>
  </si>
  <si>
    <t>3(d)</t>
  </si>
  <si>
    <t>Vibration Damper for Conductor/ Quad Spacer Damper for Conductor</t>
  </si>
  <si>
    <t>4(a)</t>
  </si>
  <si>
    <t>Mid Span Compression Joint for Earthwire</t>
  </si>
  <si>
    <t>Electrolytic High Grade Zinc b =</t>
  </si>
  <si>
    <t>Ferrous Metals c =</t>
  </si>
  <si>
    <t>4(b)</t>
  </si>
  <si>
    <t>Vibration Dampers for Earthwire</t>
  </si>
  <si>
    <t>Coefficient  ‘b’ shall be between 0.06 to 0.08 and coefficient ‘c’ shall be between 0.55 to 0.61 and coefficient ‘l’ shall be between 0.13 to 0.17 and sum of Coefficients ‘b’, ’c’ and ‘l’ shall be 0.80</t>
  </si>
  <si>
    <t>4(c)</t>
  </si>
  <si>
    <t>Suspension Clamp for Earthwire</t>
  </si>
  <si>
    <t>4(d)</t>
  </si>
  <si>
    <t>Tension Clamp for  Earthwire</t>
  </si>
  <si>
    <t>B3 (i)</t>
  </si>
  <si>
    <t>B3 (ii)</t>
  </si>
  <si>
    <t>Earthwire Accessories</t>
  </si>
  <si>
    <t>Flexible Copper Bond</t>
  </si>
  <si>
    <t>Firm</t>
  </si>
  <si>
    <t>C.</t>
  </si>
  <si>
    <t>For Erection Price Component</t>
  </si>
  <si>
    <t>High Speed Diesel, coefficient a =</t>
  </si>
  <si>
    <t>L</t>
  </si>
  <si>
    <t>Coefficient  ‘a’ shall be between 0.20 to 0.24 and coefficient ‘l’ shall be between 0.56 to 0.60 and sum of Coefficients ‘a’ and ‘l’ shall be 0.80</t>
  </si>
  <si>
    <t xml:space="preserve">Supply &amp; Placement of Reinforcement Steel </t>
  </si>
  <si>
    <t>Ferrous Metals, coefficient b =</t>
  </si>
  <si>
    <t>Coefficient  ‘a’ shall be between 0.09 to 0.11 and coefficient ‘b’ shall be between 0.63 to 0.67 and coefficient ‘l’ shall be between 0.04 to 0.06 and sum of Coefficients ‘a’, ’b’ and ‘l’ shall be 0.80</t>
  </si>
  <si>
    <t>For Concreting</t>
  </si>
  <si>
    <t>Coefficient  ‘a’ shall be between 0.18 to 0.22 and coefficient ‘b’ shall be between 0.25 to 0.35 and coefficient ‘c’ shall be between 0.18 to 0.22 and coefficient ‘l’ shall be between 0.09 to 0.11 and sum of Coefficients ‘a’, ’b’, 'c' and ‘l’ shall be 0.80</t>
  </si>
  <si>
    <t>Installation Price Component [including Civil Works but excluding ‘Supply &amp; Placement of Reinforcement Steel’, ‘Concreting’, Survey, Soil investigation and aviation signal for river crossing towers (if any)]</t>
  </si>
  <si>
    <t>Wholesale Price Index Number for `HSD’(Individual Commodity) (monthly)  (Base: 2011-12=100), as published by Office of Economic Advisor, Ministry of Commerce &amp; Industry(www.eaindustry.nic.in)</t>
  </si>
  <si>
    <t>cement, lime and plaster, coefficient b =</t>
  </si>
  <si>
    <t>Wholesale Price Index Number for `Manufacture of cement, lime and plaster’(Group Item) (monthly)  (Base: 2011-12=100), as published by Office of Economic Advisor, Ministry of Commerce &amp; Industry (www.eaindustry.nic.in).</t>
  </si>
  <si>
    <t>Wholesale Price Index Number for `HSD’(Individual Commodity) (monthly)  (Base: 2011-12=100), as published by Office of Economic Advisor, Ministry of Commerce &amp; Industry(www.eaindustry.nic.in).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</si>
  <si>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</si>
  <si>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</si>
  <si>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Wholesale Price Index Number for   `Manufacture of Basic Metals’(Group Item)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</si>
  <si>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</si>
  <si>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</si>
  <si>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</si>
  <si>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</si>
  <si>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</si>
  <si>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</si>
  <si>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This has reference to the Terms &amp; Conditions for the e-Reverse Auction mentioned in the Business Rules for Tower Package TW01 for LOOP IN portion of LILO of 765kV Ajmer-Bikaner D/C line at Bhadla-2 PS associated with Transmission Scheme for Solar Energy Zones in Rajasthan.</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</si>
  <si>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</si>
  <si>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</si>
  <si>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</si>
  <si>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</si>
  <si>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</si>
  <si>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</si>
  <si>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3(JV), 4,  4(A),  4(B),  5, 5(A), 6, 7,  9,  10, 11, 12, 13, 15, 16, 17, 18, 19, 20, 25 and Bid Form for 1st Envelope are included here.</t>
  </si>
  <si>
    <t xml:space="preserve">Attachment 3 (QR data), Attachment 21, Attachment 22, Attachment 23 and Attachment 24: To be submitted as per the provisions of the Bidding Documents (Format Attached separately in Volume-III of Bidding Documents)  </t>
  </si>
  <si>
    <t xml:space="preserve">Tower Package TW02 for LOOP OUT portion of LILO of 765kV Ajmer-Bikaner D/C line at Bhadla-2 PS associated with Transmission Scheme for Solar Energy Zones in Rajasthan. </t>
  </si>
  <si>
    <t>CC-CS/912-NR1/TW-3956/3/G3 (TW02)</t>
  </si>
  <si>
    <t>Rs.</t>
  </si>
  <si>
    <t>OR</t>
  </si>
  <si>
    <t>Enter details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</si>
</sst>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s>
  <fonts count="8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rgb="FFFF0000"/>
      <name val="Book Antiqua"/>
      <family val="1"/>
    </font>
    <font>
      <sz val="11"/>
      <color indexed="10"/>
      <name val="Book Antiqua"/>
      <family val="1"/>
    </font>
    <font>
      <sz val="9"/>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cellStyleXfs>
  <cellXfs count="810">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6" xfId="0" applyFont="1" applyFill="1" applyBorder="1" applyAlignment="1" applyProtection="1">
      <alignment vertical="center" wrapText="1"/>
      <protection hidden="1"/>
    </xf>
    <xf numFmtId="0" fontId="7" fillId="10" borderId="6" xfId="0" applyFont="1" applyFill="1" applyBorder="1" applyAlignment="1" applyProtection="1">
      <alignment horizontal="center" vertical="center" wrapText="1"/>
      <protection hidden="1"/>
    </xf>
    <xf numFmtId="0" fontId="8" fillId="0" borderId="10" xfId="0" applyFont="1" applyFill="1" applyBorder="1" applyAlignment="1" applyProtection="1">
      <alignment vertical="center" wrapText="1"/>
      <protection hidden="1"/>
    </xf>
    <xf numFmtId="0" fontId="8" fillId="0" borderId="8"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9" fillId="10" borderId="6" xfId="0" applyFont="1" applyFill="1" applyBorder="1" applyAlignment="1" applyProtection="1">
      <alignment horizontal="center" vertical="center" wrapText="1"/>
      <protection hidden="1"/>
    </xf>
    <xf numFmtId="0" fontId="9" fillId="10" borderId="9" xfId="0" applyFont="1" applyFill="1" applyBorder="1" applyAlignment="1" applyProtection="1">
      <alignment vertical="center" wrapText="1"/>
      <protection hidden="1"/>
    </xf>
    <xf numFmtId="0" fontId="8" fillId="10" borderId="3" xfId="0" applyFont="1" applyFill="1" applyBorder="1" applyAlignment="1" applyProtection="1">
      <alignment vertical="center" wrapText="1"/>
      <protection hidden="1"/>
    </xf>
    <xf numFmtId="0" fontId="8" fillId="10" borderId="10" xfId="0" applyFont="1" applyFill="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0" borderId="14" xfId="0" applyFont="1" applyBorder="1" applyAlignment="1" applyProtection="1">
      <alignment vertical="center" wrapText="1"/>
      <protection hidden="1"/>
    </xf>
    <xf numFmtId="0" fontId="8" fillId="0" borderId="34" xfId="0" applyFont="1" applyBorder="1" applyAlignment="1" applyProtection="1">
      <alignment vertical="center" wrapText="1"/>
      <protection hidden="1"/>
    </xf>
    <xf numFmtId="2" fontId="8" fillId="3" borderId="8"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2" fontId="8" fillId="0" borderId="6" xfId="0" applyNumberFormat="1" applyFont="1" applyBorder="1" applyAlignment="1" applyProtection="1">
      <alignment horizontal="center" vertical="center" wrapText="1"/>
      <protection hidden="1"/>
    </xf>
    <xf numFmtId="0" fontId="69" fillId="0" borderId="3" xfId="0" applyFont="1" applyBorder="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77" fillId="0" borderId="14" xfId="0" applyFont="1" applyBorder="1" applyAlignment="1" applyProtection="1">
      <alignment horizontal="center" vertical="center" wrapText="1"/>
      <protection hidden="1"/>
    </xf>
    <xf numFmtId="0" fontId="69" fillId="0" borderId="16" xfId="0" applyFont="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9" fillId="0" borderId="3" xfId="0" applyFont="1" applyBorder="1" applyAlignment="1" applyProtection="1">
      <alignment vertical="center"/>
      <protection hidden="1"/>
    </xf>
    <xf numFmtId="0" fontId="9" fillId="0" borderId="10" xfId="0" applyFont="1" applyBorder="1" applyAlignment="1" applyProtection="1">
      <alignment vertical="center"/>
      <protection hidden="1"/>
    </xf>
    <xf numFmtId="2" fontId="78" fillId="0" borderId="17"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0" borderId="6" xfId="0" applyFont="1" applyFill="1" applyBorder="1" applyAlignment="1" applyProtection="1">
      <alignment horizontal="center" vertical="center"/>
      <protection hidden="1"/>
    </xf>
    <xf numFmtId="0" fontId="8" fillId="0" borderId="0" xfId="0" applyFont="1" applyFill="1" applyAlignment="1" applyProtection="1">
      <alignment horizontal="center" vertical="center"/>
      <protection hidden="1"/>
    </xf>
    <xf numFmtId="0" fontId="59" fillId="0" borderId="0" xfId="0" applyFont="1" applyFill="1" applyBorder="1" applyAlignment="1" applyProtection="1">
      <alignment horizontal="left" vertical="top" wrapText="1" inden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8" fillId="0" borderId="5"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8" fillId="0" borderId="15" xfId="0" applyFont="1" applyBorder="1" applyAlignment="1" applyProtection="1">
      <alignment horizontal="center" vertical="center"/>
      <protection hidden="1"/>
    </xf>
    <xf numFmtId="0" fontId="48" fillId="0" borderId="0" xfId="0" applyFont="1" applyBorder="1" applyAlignment="1" applyProtection="1">
      <alignment horizontal="center" vertical="center"/>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9" fillId="0" borderId="9"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7" fillId="0" borderId="10" xfId="0" applyFont="1" applyBorder="1" applyAlignment="1" applyProtection="1">
      <alignment horizontal="center"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12" xfId="0" applyFont="1" applyBorder="1" applyAlignment="1" applyProtection="1">
      <alignment horizontal="justify" vertical="center" wrapText="1"/>
      <protection hidden="1"/>
    </xf>
    <xf numFmtId="0" fontId="8" fillId="0" borderId="34"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7" fillId="10" borderId="14"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7" fillId="10" borderId="12" xfId="0" applyFont="1" applyFill="1" applyBorder="1" applyAlignment="1">
      <alignment horizontal="left" vertical="center" wrapText="1"/>
    </xf>
    <xf numFmtId="0" fontId="8" fillId="0" borderId="32"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3" borderId="32"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75"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8" fillId="0" borderId="0" xfId="0" applyFont="1" applyAlignment="1" applyProtection="1">
      <alignment horizontal="justify" vertical="top"/>
      <protection hidden="1"/>
    </xf>
    <xf numFmtId="0" fontId="8" fillId="0" borderId="33" xfId="0" applyFont="1" applyBorder="1" applyAlignment="1" applyProtection="1">
      <alignment horizontal="left" vertical="center" indent="2"/>
      <protection hidden="1"/>
    </xf>
    <xf numFmtId="171" fontId="8" fillId="0" borderId="0" xfId="0" applyNumberFormat="1" applyFont="1" applyBorder="1" applyAlignment="1" applyProtection="1">
      <alignment horizontal="justify" vertical="top" wrapText="1"/>
      <protection hidden="1"/>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9" fillId="0" borderId="0" xfId="0" applyFont="1" applyAlignment="1" applyProtection="1">
      <alignment horizontal="left" vertical="center"/>
      <protection hidden="1"/>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79" fillId="0" borderId="9" xfId="0" applyFont="1" applyFill="1" applyBorder="1" applyAlignment="1" applyProtection="1">
      <alignment horizontal="center" vertical="top" wrapText="1"/>
      <protection hidden="1"/>
    </xf>
    <xf numFmtId="0" fontId="79" fillId="0" borderId="10" xfId="0" applyFont="1" applyFill="1" applyBorder="1" applyAlignment="1" applyProtection="1">
      <alignment horizontal="center" vertical="top" wrapText="1"/>
      <protection hidden="1"/>
    </xf>
    <xf numFmtId="0" fontId="8" fillId="6" borderId="11" xfId="0" applyFont="1" applyFill="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2" fontId="29" fillId="0" borderId="0" xfId="24" applyNumberFormat="1" applyFont="1" applyFill="1" applyBorder="1" applyAlignment="1" applyProtection="1">
      <alignment horizontal="left" vertical="center"/>
      <protection hidden="1"/>
    </xf>
  </cellXfs>
  <cellStyles count="34">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3" xfId="31"/>
    <cellStyle name="Normal 5" xfId="32"/>
    <cellStyle name="Normal_Annexures TW 04 2" xfId="22"/>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Sheet1" xfId="27"/>
    <cellStyle name="Popis" xfId="28"/>
    <cellStyle name="Sledovaný hypertextový odkaz" xfId="29"/>
    <cellStyle name="Standard_BS14" xfId="30"/>
  </cellStyles>
  <dxfs count="44">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name val="Cambria"/>
        <scheme val="non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13</xdr:row>
      <xdr:rowOff>19050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4191" y="47625"/>
          <a:ext cx="472786" cy="691861"/>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971550"/>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44883</xdr:colOff>
      <xdr:row>20</xdr:row>
      <xdr:rowOff>317067</xdr:rowOff>
    </xdr:from>
    <xdr:to>
      <xdr:col>9</xdr:col>
      <xdr:colOff>30308</xdr:colOff>
      <xdr:row>20</xdr:row>
      <xdr:rowOff>515649</xdr:rowOff>
    </xdr:to>
    <xdr:sp macro="" textlink="">
      <xdr:nvSpPr>
        <xdr:cNvPr id="5" name="TextBox 4"/>
        <xdr:cNvSpPr txBox="1"/>
      </xdr:nvSpPr>
      <xdr:spPr>
        <a:xfrm>
          <a:off x="9050338" y="8205499"/>
          <a:ext cx="799379" cy="19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123682</xdr:colOff>
      <xdr:row>20</xdr:row>
      <xdr:rowOff>238414</xdr:rowOff>
    </xdr:from>
    <xdr:to>
      <xdr:col>10</xdr:col>
      <xdr:colOff>19628</xdr:colOff>
      <xdr:row>20</xdr:row>
      <xdr:rowOff>535421</xdr:rowOff>
    </xdr:to>
    <xdr:sp macro="" textlink="">
      <xdr:nvSpPr>
        <xdr:cNvPr id="6" name="TextBox 5"/>
        <xdr:cNvSpPr txBox="1"/>
      </xdr:nvSpPr>
      <xdr:spPr>
        <a:xfrm>
          <a:off x="9943091" y="8126846"/>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6</xdr:col>
      <xdr:colOff>11546</xdr:colOff>
      <xdr:row>20</xdr:row>
      <xdr:rowOff>329189</xdr:rowOff>
    </xdr:from>
    <xdr:to>
      <xdr:col>7</xdr:col>
      <xdr:colOff>83993</xdr:colOff>
      <xdr:row>20</xdr:row>
      <xdr:rowOff>538739</xdr:rowOff>
    </xdr:to>
    <xdr:sp macro="" textlink="">
      <xdr:nvSpPr>
        <xdr:cNvPr id="7" name="TextBox 6"/>
        <xdr:cNvSpPr txBox="1"/>
      </xdr:nvSpPr>
      <xdr:spPr>
        <a:xfrm>
          <a:off x="7198591" y="8217621"/>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175204</xdr:colOff>
      <xdr:row>20</xdr:row>
      <xdr:rowOff>333519</xdr:rowOff>
    </xdr:from>
    <xdr:to>
      <xdr:col>7</xdr:col>
      <xdr:colOff>919885</xdr:colOff>
      <xdr:row>20</xdr:row>
      <xdr:rowOff>533544</xdr:rowOff>
    </xdr:to>
    <xdr:sp macro="" textlink="">
      <xdr:nvSpPr>
        <xdr:cNvPr id="8" name="TextBox 7"/>
        <xdr:cNvSpPr txBox="1"/>
      </xdr:nvSpPr>
      <xdr:spPr>
        <a:xfrm>
          <a:off x="8202181" y="8221951"/>
          <a:ext cx="7446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51954</xdr:colOff>
      <xdr:row>23</xdr:row>
      <xdr:rowOff>355023</xdr:rowOff>
    </xdr:from>
    <xdr:to>
      <xdr:col>6</xdr:col>
      <xdr:colOff>796635</xdr:colOff>
      <xdr:row>23</xdr:row>
      <xdr:rowOff>555048</xdr:rowOff>
    </xdr:to>
    <xdr:sp macro="" textlink="">
      <xdr:nvSpPr>
        <xdr:cNvPr id="9" name="TextBox 8"/>
        <xdr:cNvSpPr txBox="1"/>
      </xdr:nvSpPr>
      <xdr:spPr>
        <a:xfrm>
          <a:off x="7238999" y="10295659"/>
          <a:ext cx="7446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77931</xdr:colOff>
      <xdr:row>23</xdr:row>
      <xdr:rowOff>372341</xdr:rowOff>
    </xdr:from>
    <xdr:to>
      <xdr:col>7</xdr:col>
      <xdr:colOff>877310</xdr:colOff>
      <xdr:row>23</xdr:row>
      <xdr:rowOff>570923</xdr:rowOff>
    </xdr:to>
    <xdr:sp macro="" textlink="">
      <xdr:nvSpPr>
        <xdr:cNvPr id="10" name="TextBox 9"/>
        <xdr:cNvSpPr txBox="1"/>
      </xdr:nvSpPr>
      <xdr:spPr>
        <a:xfrm>
          <a:off x="8104908" y="10312977"/>
          <a:ext cx="799379" cy="19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848B075-8DFA-4497-AFF4-EDA7F8C8F970}" diskRevisions="1" revisionId="47" version="2" protected="1">
  <header guid="{13CD8C0E-D692-4E80-AD94-367BFAF7F4ED}" dateTime="2019-02-28T14:27:30" maxSheetId="31" userName="Ankit Vaishnav {Ankit Vaishnav}"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 guid="{B848B075-8DFA-4497-AFF4-EDA7F8C8F970}" dateTime="2019-02-28T14:28:25" maxSheetId="31" userName="Ankit Vaishnav {Ankit Vaishnav}" r:id="rId2" min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 sId="3">
    <oc r="D4" t="inlineStr">
      <is>
        <t>No</t>
      </is>
    </oc>
    <nc r="D4"/>
  </rcc>
  <rcv guid="{A506B351-DE43-4CCA-818F-D2B51F2607AA}" action="delete"/>
  <rdn rId="0" localSheetId="2" customView="1" name="Z_A506B351_DE43_4CCA_818F_D2B51F2607AA_.wvu.PrintArea" hidden="1" oldHidden="1">
    <formula>Cover!$A$1:$F$20</formula>
    <oldFormula>Cover!$A$1:$F$20</oldFormula>
  </rdn>
  <rdn rId="0" localSheetId="3" customView="1" name="Z_A506B351_DE43_4CCA_818F_D2B51F2607AA_.wvu.PrintArea" hidden="1" oldHidden="1">
    <formula>'Names of Bidder'!$B$1:$D$36</formula>
    <oldFormula>'Names of Bidder'!$B$1:$D$36</oldFormula>
  </rdn>
  <rdn rId="0" localSheetId="3" customView="1" name="Z_A506B351_DE43_4CCA_818F_D2B51F2607AA_.wvu.Rows" hidden="1" oldHidden="1">
    <formula>'Names of Bidder'!$11:$11,'Names of Bidder'!$28:$30</formula>
    <oldFormula>'Names of Bidder'!$11:$11,'Names of Bidder'!$28:$30</oldFormula>
  </rdn>
  <rdn rId="0" localSheetId="3" customView="1" name="Z_A506B351_DE43_4CCA_818F_D2B51F2607AA_.wvu.Cols" hidden="1" oldHidden="1">
    <formula>'Names of Bidder'!$I:$I</formula>
    <oldFormula>'Names of Bidder'!$I:$I</oldFormula>
  </rdn>
  <rdn rId="0" localSheetId="4" customView="1" name="Z_A506B351_DE43_4CCA_818F_D2B51F2607AA_.wvu.PrintArea" hidden="1" oldHidden="1">
    <formula>'Attach 3(JV)'!$A$1:$E$26</formula>
    <oldFormula>'Attach 3(JV)'!$A$1:$E$26</oldFormula>
  </rdn>
  <rdn rId="0" localSheetId="5" customView="1" name="Z_A506B351_DE43_4CCA_818F_D2B51F2607AA_.wvu.PrintArea" hidden="1" oldHidden="1">
    <formula>'Attach 3(QR)'!$A$1:$E$27</formula>
    <oldFormula>'Attach 3(QR)'!$A$1:$E$27</oldFormula>
  </rdn>
  <rdn rId="0" localSheetId="6" customView="1" name="Z_A506B351_DE43_4CCA_818F_D2B51F2607AA_.wvu.PrintArea" hidden="1" oldHidden="1">
    <formula>'Attach 4'!$A$1:$E$24</formula>
    <oldFormula>'Attach 4'!$A$1:$E$24</oldFormula>
  </rdn>
  <rdn rId="0" localSheetId="7" customView="1" name="Z_A506B351_DE43_4CCA_818F_D2B51F2607AA_.wvu.PrintArea" hidden="1" oldHidden="1">
    <formula>'Attach 4 (A)'!$A$1:$E$26</formula>
    <oldFormula>'Attach 4 (A)'!$A$1:$E$26</oldFormula>
  </rdn>
  <rdn rId="0" localSheetId="8" customView="1" name="Z_A506B351_DE43_4CCA_818F_D2B51F2607AA_.wvu.PrintArea" hidden="1" oldHidden="1">
    <formula>'Attach 4 (B)'!$A$1:$E$25</formula>
    <oldFormula>'Attach 4 (B)'!$A$1:$E$25</oldFormula>
  </rdn>
  <rdn rId="0" localSheetId="9" customView="1" name="Z_A506B351_DE43_4CCA_818F_D2B51F2607AA_.wvu.PrintArea" hidden="1" oldHidden="1">
    <formula>'Attach 5'!$A$1:$E$28</formula>
    <oldFormula>'Attach 5'!$A$1:$E$28</oldFormula>
  </rdn>
  <rdn rId="0" localSheetId="9" customView="1" name="Z_A506B351_DE43_4CCA_818F_D2B51F2607AA_.wvu.Rows" hidden="1" oldHidden="1">
    <formula>'Attach 5'!$4:$4</formula>
    <oldFormula>'Attach 5'!$4:$4</oldFormula>
  </rdn>
  <rdn rId="0" localSheetId="9" customView="1" name="Z_A506B351_DE43_4CCA_818F_D2B51F2607AA_.wvu.Cols" hidden="1" oldHidden="1">
    <formula>'Attach 5'!$H:$H</formula>
    <oldFormula>'Attach 5'!$H:$H</oldFormula>
  </rdn>
  <rdn rId="0" localSheetId="10" customView="1" name="Z_A506B351_DE43_4CCA_818F_D2B51F2607AA_.wvu.PrintArea" hidden="1" oldHidden="1">
    <formula>'Attach 5A'!$A$1:$E$29</formula>
    <oldFormula>'Attach 5A'!$A$1:$E$29</oldFormula>
  </rdn>
  <rdn rId="0" localSheetId="11" customView="1" name="Z_A506B351_DE43_4CCA_818F_D2B51F2607AA_.wvu.PrintArea" hidden="1" oldHidden="1">
    <formula>'Attach 6'!$A$1:$E$50</formula>
    <oldFormula>'Attach 6'!$A$1:$E$50</oldFormula>
  </rdn>
  <rdn rId="0" localSheetId="11" customView="1" name="Z_A506B351_DE43_4CCA_818F_D2B51F2607AA_.wvu.Cols" hidden="1" oldHidden="1">
    <formula>'Attach 6'!$H:$H</formula>
    <oldFormula>'Attach 6'!$H:$H</oldFormula>
  </rdn>
  <rdn rId="0" localSheetId="12" customView="1" name="Z_A506B351_DE43_4CCA_818F_D2B51F2607AA_.wvu.PrintArea" hidden="1" oldHidden="1">
    <formula>'Attach 7'!$A$1:$E$28</formula>
    <oldFormula>'Attach 7'!$A$1:$E$28</oldFormula>
  </rdn>
  <rdn rId="0" localSheetId="13" customView="1" name="Z_A506B351_DE43_4CCA_818F_D2B51F2607AA_.wvu.PrintArea" hidden="1" oldHidden="1">
    <formula>'Attach 9'!$A$1:$G$52</formula>
    <oldFormula>'Attach 9'!$A$1:$G$52</oldFormula>
  </rdn>
  <rdn rId="0" localSheetId="13" customView="1" name="Z_A506B351_DE43_4CCA_818F_D2B51F2607AA_.wvu.PrintTitles" hidden="1" oldHidden="1">
    <formula>'Attach 9'!$18:$18</formula>
    <oldFormula>'Attach 9'!$18:$18</oldFormula>
  </rdn>
  <rdn rId="0" localSheetId="13" customView="1" name="Z_A506B351_DE43_4CCA_818F_D2B51F2607AA_.wvu.Rows" hidden="1" oldHidden="1">
    <formula>'Attach 9'!$19:$19</formula>
    <oldFormula>'Attach 9'!$19:$19</oldFormula>
  </rdn>
  <rdn rId="0" localSheetId="14" customView="1" name="Z_A506B351_DE43_4CCA_818F_D2B51F2607AA_.wvu.PrintArea" hidden="1" oldHidden="1">
    <formula>'Attach 10'!$A$1:$E$20</formula>
    <oldFormula>'Attach 10'!$A$1:$E$20</oldFormula>
  </rdn>
  <rdn rId="0" localSheetId="15" customView="1" name="Z_A506B351_DE43_4CCA_818F_D2B51F2607AA_.wvu.PrintArea" hidden="1" oldHidden="1">
    <formula>'Attach 11'!$A$1:$E$28</formula>
    <oldFormula>'Attach 11'!$A$1:$E$28</oldFormula>
  </rdn>
  <rdn rId="0" localSheetId="15" customView="1" name="Z_A506B351_DE43_4CCA_818F_D2B51F2607AA_.wvu.Rows" hidden="1" oldHidden="1">
    <formula>'Attach 11'!$29:$85</formula>
    <oldFormula>'Attach 11'!$29:$85</oldFormula>
  </rdn>
  <rdn rId="0" localSheetId="16" customView="1" name="Z_A506B351_DE43_4CCA_818F_D2B51F2607AA_.wvu.PrintArea" hidden="1" oldHidden="1">
    <formula>'Attach 12'!$A$1:$E$128</formula>
    <oldFormula>'Attach 12'!$A$1:$E$128</oldFormula>
  </rdn>
  <rdn rId="0" localSheetId="16" customView="1" name="Z_A506B351_DE43_4CCA_818F_D2B51F2607AA_.wvu.PrintTitles" hidden="1" oldHidden="1">
    <formula>'Attach 12'!$18:$18</formula>
    <oldFormula>'Attach 12'!$18:$18</oldFormula>
  </rdn>
  <rdn rId="0" localSheetId="16" customView="1" name="Z_A506B351_DE43_4CCA_818F_D2B51F2607AA_.wvu.Rows" hidden="1" oldHidden="1">
    <formula>'Attach 12'!$27:$28,'Attach 12'!$55:$59</formula>
    <oldFormula>'Attach 12'!$27:$28,'Attach 12'!$55:$59</oldFormula>
  </rdn>
  <rdn rId="0" localSheetId="16" customView="1" name="Z_A506B351_DE43_4CCA_818F_D2B51F2607AA_.wvu.Cols" hidden="1" oldHidden="1">
    <formula>'Attach 12'!$G:$I</formula>
    <oldFormula>'Attach 12'!$G:$I</oldFormula>
  </rdn>
  <rdn rId="0" localSheetId="17" customView="1" name="Z_A506B351_DE43_4CCA_818F_D2B51F2607AA_.wvu.PrintArea" hidden="1" oldHidden="1">
    <formula>'Attach 13'!$A$1:$E$27</formula>
    <oldFormula>'Attach 13'!$A$1:$E$27</oldFormula>
  </rdn>
  <rdn rId="0" localSheetId="18" customView="1" name="Z_A506B351_DE43_4CCA_818F_D2B51F2607AA_.wvu.PrintArea" hidden="1" oldHidden="1">
    <formula>'Attach 14'!$A$1:$E$29</formula>
    <oldFormula>'Attach 14'!$A$1:$E$29</oldFormula>
  </rdn>
  <rdn rId="0" localSheetId="19" customView="1" name="Z_A506B351_DE43_4CCA_818F_D2B51F2607AA_.wvu.PrintArea" hidden="1" oldHidden="1">
    <formula>'Attach 14-IP'!$A$8:$I$217</formula>
    <oldFormula>'Attach 14-IP'!$A$8:$I$217</oldFormula>
  </rdn>
  <rdn rId="0" localSheetId="20" customView="1" name="Z_A506B351_DE43_4CCA_818F_D2B51F2607AA_.wvu.PrintArea" hidden="1" oldHidden="1">
    <formula>'Attach 15'!$A$1:$E$85</formula>
    <oldFormula>'Attach 15'!$A$1:$E$85</oldFormula>
  </rdn>
  <rdn rId="0" localSheetId="20" customView="1" name="Z_A506B351_DE43_4CCA_818F_D2B51F2607AA_.wvu.Rows" hidden="1" oldHidden="1">
    <formula>'Attach 15'!$15:$15</formula>
    <oldFormula>'Attach 15'!$15:$15</oldFormula>
  </rdn>
  <rdn rId="0" localSheetId="20" customView="1" name="Z_A506B351_DE43_4CCA_818F_D2B51F2607AA_.wvu.Cols" hidden="1" oldHidden="1">
    <formula>'Attach 15'!$F:$F,'Attach 15'!$H:$H</formula>
    <oldFormula>'Attach 15'!$F:$F,'Attach 15'!$H:$H</oldFormula>
  </rdn>
  <rdn rId="0" localSheetId="21" customView="1" name="Z_A506B351_DE43_4CCA_818F_D2B51F2607AA_.wvu.PrintArea" hidden="1" oldHidden="1">
    <formula>'Attach 16'!$A$1:$L$81</formula>
    <oldFormula>'Attach 16'!$A$1:$L$81</oldFormula>
  </rdn>
  <rdn rId="0" localSheetId="21" customView="1" name="Z_A506B351_DE43_4CCA_818F_D2B51F2607AA_.wvu.Rows" hidden="1" oldHidden="1">
    <formula>'Attach 16'!$76:$79</formula>
    <oldFormula>'Attach 16'!$76:$79</oldFormula>
  </rdn>
  <rdn rId="0" localSheetId="22" customView="1" name="Z_A506B351_DE43_4CCA_818F_D2B51F2607AA_.wvu.PrintArea" hidden="1" oldHidden="1">
    <formula>'Attach 17'!$A$1:$E$30</formula>
    <oldFormula>'Attach 17'!$A$1:$E$30</oldFormula>
  </rdn>
  <rdn rId="0" localSheetId="22" customView="1" name="Z_A506B351_DE43_4CCA_818F_D2B51F2607AA_.wvu.Rows" hidden="1" oldHidden="1">
    <formula>'Attach 17'!$26:$26,'Attach 17'!$32:$209</formula>
    <oldFormula>'Attach 17'!$26:$26,'Attach 17'!$32:$209</oldFormula>
  </rdn>
  <rdn rId="0" localSheetId="23" customView="1" name="Z_A506B351_DE43_4CCA_818F_D2B51F2607AA_.wvu.PrintArea" hidden="1" oldHidden="1">
    <formula>'Attach 18'!$A$1:$E$31</formula>
    <oldFormula>'Attach 18'!$A$1:$E$31</oldFormula>
  </rdn>
  <rdn rId="0" localSheetId="23" customView="1" name="Z_A506B351_DE43_4CCA_818F_D2B51F2607AA_.wvu.Rows" hidden="1" oldHidden="1">
    <formula>'Attach 18'!$13:$13</formula>
    <oldFormula>'Attach 18'!$13:$13</oldFormula>
  </rdn>
  <rdn rId="0" localSheetId="24" customView="1" name="Z_A506B351_DE43_4CCA_818F_D2B51F2607AA_.wvu.PrintArea" hidden="1" oldHidden="1">
    <formula>'Attach 19'!$A$1:$E$31</formula>
    <oldFormula>'Attach 19'!$A$1:$E$31</oldFormula>
  </rdn>
  <rdn rId="0" localSheetId="24" customView="1" name="Z_A506B351_DE43_4CCA_818F_D2B51F2607AA_.wvu.Rows" hidden="1" oldHidden="1">
    <formula>'Attach 19'!$13:$13,'Attach 19'!$20:$28</formula>
    <oldFormula>'Attach 19'!$13:$13,'Attach 19'!$20:$28</oldFormula>
  </rdn>
  <rdn rId="0" localSheetId="25" customView="1" name="Z_A506B351_DE43_4CCA_818F_D2B51F2607AA_.wvu.PrintArea" hidden="1" oldHidden="1">
    <formula>'Attach-20'!$A$1:$E$39</formula>
    <oldFormula>'Attach-20'!$A$1:$E$39</oldFormula>
  </rdn>
  <rdn rId="0" localSheetId="25" customView="1" name="Z_A506B351_DE43_4CCA_818F_D2B51F2607AA_.wvu.Rows" hidden="1" oldHidden="1">
    <formula>'Attach-20'!$13:$13</formula>
    <oldFormula>'Attach-20'!$13:$13</oldFormula>
  </rdn>
  <rdn rId="0" localSheetId="26" customView="1" name="Z_A506B351_DE43_4CCA_818F_D2B51F2607AA_.wvu.PrintArea" hidden="1" oldHidden="1">
    <formula>'Attach 25'!$A$1:$E$31</formula>
    <oldFormula>'Attach 25'!$A$1:$E$31</oldFormula>
  </rdn>
  <rdn rId="0" localSheetId="26" customView="1" name="Z_A506B351_DE43_4CCA_818F_D2B51F2607AA_.wvu.Rows" hidden="1" oldHidden="1">
    <formula>'Attach 25'!$13:$13,'Attach 25'!$24:$27</formula>
    <oldFormula>'Attach 25'!$13:$13,'Attach 25'!$24:$27</oldFormula>
  </rdn>
  <rdn rId="0" localSheetId="27" customView="1" name="Z_A506B351_DE43_4CCA_818F_D2B51F2607AA_.wvu.PrintArea" hidden="1" oldHidden="1">
    <formula>'Bid Form 1st Envelope '!$A$1:$F$121</formula>
    <oldFormula>'Bid Form 1st Envelope '!$A$1:$F$121</oldFormula>
  </rdn>
  <rdn rId="0" localSheetId="27" customView="1" name="Z_A506B351_DE43_4CCA_818F_D2B51F2607AA_.wvu.Rows" hidden="1" oldHidden="1">
    <formula>'Bid Form 1st Envelope '!$78:$78</formula>
    <oldFormula>'Bid Form 1st Envelope '!$78:$78</oldFormula>
  </rdn>
  <rcv guid="{A506B351-DE43-4CCA-818F-D2B51F2607A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B848B075-8DFA-4497-AFF4-EDA7F8C8F970}" name="Ankit Vaishnav {Ankit Vaishnav}" id="-1265535699" dateTime="2019-02-28T14:27:3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printerSettings" Target="../printerSettings/printerSettings182.bin"/><Relationship Id="rId3" Type="http://schemas.openxmlformats.org/officeDocument/2006/relationships/printerSettings" Target="../printerSettings/printerSettings159.bin"/><Relationship Id="rId21" Type="http://schemas.openxmlformats.org/officeDocument/2006/relationships/printerSettings" Target="../printerSettings/printerSettings177.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printerSettings" Target="../printerSettings/printerSettings181.bin"/><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printerSettings" Target="../printerSettings/printerSettings176.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printerSettings" Target="../printerSettings/printerSettings180.bin"/><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printerSettings" Target="../printerSettings/printerSettings179.bin"/><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printerSettings" Target="../printerSettings/printerSettings178.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printerSettings" Target="../printerSettings/printerSettings234.bin"/><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29" Type="http://schemas.openxmlformats.org/officeDocument/2006/relationships/ctrlProp" Target="../ctrlProps/ctrlProp1.xml"/><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vmlDrawing" Target="../drawings/vmlDrawing1.v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ctrlProp" Target="../ctrlProps/ctrlProp2.xml"/><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12" Type="http://schemas.openxmlformats.org/officeDocument/2006/relationships/vmlDrawing" Target="../drawings/vmlDrawing2.vml"/><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drawing" Target="../drawings/drawing9.xml"/><Relationship Id="rId5" Type="http://schemas.openxmlformats.org/officeDocument/2006/relationships/printerSettings" Target="../printerSettings/printerSettings239.bin"/><Relationship Id="rId10" Type="http://schemas.openxmlformats.org/officeDocument/2006/relationships/printerSettings" Target="../printerSettings/printerSettings244.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ctrlProp" Target="../ctrlProps/ctrlProp3.xml"/><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vmlDrawing" Target="../drawings/vmlDrawing3.vml"/><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11.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ctrlProp" Target="../ctrlProps/ctrlProp4.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vmlDrawing" Target="../drawings/vmlDrawing4.v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drawing" Target="../drawings/drawing19.xml"/><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1.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2" Type="http://schemas.openxmlformats.org/officeDocument/2006/relationships/printerSettings" Target="../printerSettings/printerSettings538.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drawing" Target="../drawings/drawing22.xml"/><Relationship Id="rId10" Type="http://schemas.openxmlformats.org/officeDocument/2006/relationships/printerSettings" Target="../printerSettings/printerSettings546.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2" Type="http://schemas.openxmlformats.org/officeDocument/2006/relationships/printerSettings" Target="../printerSettings/printerSettings578.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drawing" Target="../drawings/drawing24.xml"/><Relationship Id="rId5" Type="http://schemas.openxmlformats.org/officeDocument/2006/relationships/printerSettings" Target="../printerSettings/printerSettings581.bin"/><Relationship Id="rId10" Type="http://schemas.openxmlformats.org/officeDocument/2006/relationships/printerSettings" Target="../printerSettings/printerSettings586.bin"/><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89.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97.bin"/><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drawing" Target="../drawings/drawing26.xml"/><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A32" sqref="A32"/>
    </sheetView>
  </sheetViews>
  <sheetFormatPr defaultColWidth="9.140625" defaultRowHeight="15.75"/>
  <cols>
    <col min="1" max="1" width="27.5703125" style="78" customWidth="1"/>
    <col min="2" max="2" width="12.85546875" style="78" customWidth="1"/>
    <col min="3" max="3" width="11.85546875" style="78" customWidth="1"/>
    <col min="4" max="7" width="9.140625" style="78"/>
    <col min="8" max="8" width="12.42578125" style="78" customWidth="1"/>
    <col min="9" max="16384" width="9.140625" style="27"/>
  </cols>
  <sheetData>
    <row r="1" spans="1:8" ht="93" customHeight="1">
      <c r="A1" s="192" t="s">
        <v>327</v>
      </c>
      <c r="B1" s="554" t="s">
        <v>744</v>
      </c>
      <c r="C1" s="555"/>
      <c r="D1" s="555"/>
      <c r="E1" s="555"/>
      <c r="F1" s="555"/>
      <c r="G1" s="555"/>
      <c r="H1" s="555"/>
    </row>
    <row r="2" spans="1:8" ht="30.75" customHeight="1">
      <c r="A2" s="192" t="s">
        <v>190</v>
      </c>
      <c r="B2" s="493"/>
    </row>
    <row r="3" spans="1:8" ht="30.75" customHeight="1">
      <c r="A3" s="192" t="s">
        <v>326</v>
      </c>
      <c r="B3" s="556" t="s">
        <v>745</v>
      </c>
      <c r="C3" s="557"/>
      <c r="D3" s="557"/>
      <c r="E3" s="557"/>
      <c r="F3" s="557"/>
      <c r="G3" s="557"/>
      <c r="H3" s="557"/>
    </row>
    <row r="4" spans="1:8">
      <c r="B4" s="558"/>
      <c r="C4" s="558"/>
    </row>
    <row r="5" spans="1:8" ht="16.5">
      <c r="A5" s="192" t="s">
        <v>127</v>
      </c>
      <c r="B5" s="481">
        <v>15</v>
      </c>
      <c r="C5" s="197" t="s">
        <v>128</v>
      </c>
    </row>
    <row r="7" spans="1:8" ht="16.5">
      <c r="A7" s="234"/>
    </row>
  </sheetData>
  <sheetProtection formatColumns="0" formatRows="0" selectLockedCells="1"/>
  <customSheetViews>
    <customSheetView guid="{A506B351-DE43-4CCA-818F-D2B51F2607AA}" state="hidden" showRuler="0">
      <selection activeCell="A32" sqref="A32"/>
      <pageMargins left="0.75" right="0.75" top="1" bottom="1" header="0.5" footer="0.5"/>
      <pageSetup orientation="portrait" r:id="rId1"/>
      <headerFooter alignWithMargins="0"/>
    </customSheetView>
    <customSheetView guid="{70BF6F06-85BA-4CCF-BC67-75A4B6D4F833}" state="hidden" showRuler="0">
      <selection activeCell="E15" sqref="E15"/>
      <pageMargins left="0.75" right="0.75" top="1" bottom="1" header="0.5" footer="0.5"/>
      <pageSetup orientation="portrait" r:id="rId2"/>
      <headerFooter alignWithMargins="0"/>
    </customSheetView>
    <customSheetView guid="{A36312D6-6542-430C-9B41-AC312BBA51FD}" state="hidden" showRuler="0">
      <selection activeCell="A32" sqref="A32"/>
      <pageMargins left="0.75" right="0.75" top="1" bottom="1" header="0.5" footer="0.5"/>
      <pageSetup orientation="portrait" r:id="rId3"/>
      <headerFooter alignWithMargins="0"/>
    </customSheetView>
    <customSheetView guid="{1E2D7167-D6B7-4690-9A83-BF768C4223A4}" state="hidden" showRuler="0">
      <selection activeCell="E6" sqref="E6"/>
      <pageMargins left="0.75" right="0.75" top="1" bottom="1" header="0.5" footer="0.5"/>
      <pageSetup orientation="portrait" r:id="rId4"/>
      <headerFooter alignWithMargins="0"/>
    </customSheetView>
    <customSheetView guid="{7A88FC7A-7690-48AB-B789-172043AFADC8}" state="hidden" showRuler="0">
      <selection activeCell="D11" sqref="D11"/>
      <pageMargins left="0.75" right="0.75" top="1" bottom="1" header="0.5" footer="0.5"/>
      <pageSetup orientation="portrait" r:id="rId5"/>
      <headerFooter alignWithMargins="0"/>
    </customSheetView>
    <customSheetView guid="{0D490C87-B003-4943-9825-ACE0B8E7CC06}" state="hidden" showRuler="0">
      <selection activeCell="D9" sqref="D9"/>
      <pageMargins left="0.75" right="0.75" top="1" bottom="1" header="0.5" footer="0.5"/>
      <pageSetup orientation="portrait" r:id="rId6"/>
      <headerFooter alignWithMargins="0"/>
    </customSheetView>
    <customSheetView guid="{CB7CD015-9A92-451A-BEF4-2BC98E3768DD}" state="hidden" showRuler="0">
      <selection activeCell="D10" sqref="D10"/>
      <pageMargins left="0.75" right="0.75" top="1" bottom="1" header="0.5" footer="0.5"/>
      <pageSetup orientation="portrait" r:id="rId7"/>
      <headerFooter alignWithMargins="0"/>
    </customSheetView>
    <customSheetView guid="{44C1C443-3199-4288-884A-D16AF7B2CD69}" state="hidden" showRuler="0">
      <selection activeCell="E9" sqref="E9"/>
      <pageMargins left="0.75" right="0.75" top="1" bottom="1" header="0.5" footer="0.5"/>
      <pageSetup orientation="portrait" r:id="rId8"/>
      <headerFooter alignWithMargins="0"/>
    </customSheetView>
    <customSheetView guid="{82E8A0F5-0020-4355-95CF-28601763A783}" state="hidden" showRuler="0">
      <selection activeCell="F11" sqref="F11"/>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82C64B11-1F50-45B5-B7BB-9F1DC733C833}" state="hidden" showRuler="0">
      <selection activeCell="D9" sqref="D9"/>
      <pageMargins left="0.75" right="0.75" top="1" bottom="1" header="0.5" footer="0.5"/>
      <pageSetup orientation="portrait" r:id="rId21"/>
      <headerFooter alignWithMargins="0"/>
    </customSheetView>
    <customSheetView guid="{CFBF18EC-8277-4311-991B-395AF21BB33B}" state="hidden" showRuler="0">
      <selection activeCell="E6" sqref="E6"/>
      <pageMargins left="0.75" right="0.75" top="1" bottom="1" header="0.5" footer="0.5"/>
      <pageSetup orientation="portrait" r:id="rId22"/>
      <headerFooter alignWithMargins="0"/>
    </customSheetView>
    <customSheetView guid="{AA750348-930C-43DE-ADD0-8D60980F5013}" state="hidden" showRuler="0">
      <selection activeCell="E6" sqref="E6"/>
      <pageMargins left="0.75" right="0.75" top="1" bottom="1" header="0.5" footer="0.5"/>
      <pageSetup orientation="portrait" r:id="rId23"/>
      <headerFooter alignWithMargins="0"/>
    </customSheetView>
    <customSheetView guid="{14C32814-5A59-4863-9FB1-822FBB75D7D1}" state="hidden" showRuler="0">
      <selection activeCell="B5" sqref="B5"/>
      <pageMargins left="0.75" right="0.75" top="1" bottom="1" header="0.5" footer="0.5"/>
      <pageSetup orientation="portrait" r:id="rId24"/>
      <headerFooter alignWithMargins="0"/>
    </customSheetView>
    <customSheetView guid="{1F125E51-1799-42D0-B41E-DC039BB17D59}" state="hidden" showRuler="0">
      <selection activeCell="D10" sqref="D10"/>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Normal="100" zoomScaleSheetLayoutView="100" workbookViewId="0">
      <selection activeCell="C10" sqref="C10:E10"/>
    </sheetView>
  </sheetViews>
  <sheetFormatPr defaultColWidth="9.140625" defaultRowHeight="13.5"/>
  <cols>
    <col min="1" max="1" width="9.85546875" style="149" customWidth="1"/>
    <col min="2" max="2" width="12.7109375" style="149" customWidth="1"/>
    <col min="3" max="4" width="44.140625" style="149" customWidth="1"/>
    <col min="5" max="5" width="12.85546875" style="149" customWidth="1"/>
    <col min="6" max="6" width="9.85546875" style="145" customWidth="1"/>
    <col min="7" max="9" width="9.140625" style="145"/>
    <col min="10" max="16384" width="9.140625" style="142"/>
  </cols>
  <sheetData>
    <row r="1" spans="1:12" ht="18" customHeight="1">
      <c r="A1" s="562" t="s">
        <v>9</v>
      </c>
      <c r="B1" s="575" t="s">
        <v>138</v>
      </c>
      <c r="C1" s="575"/>
      <c r="D1" s="575"/>
      <c r="E1" s="575"/>
      <c r="F1" s="565" t="str">
        <f>": TW02" &amp; Basic!B2 &amp; " :"</f>
        <v>: TW02 :</v>
      </c>
      <c r="G1" s="139"/>
      <c r="H1" s="140"/>
      <c r="I1" s="140"/>
      <c r="J1" s="141"/>
      <c r="L1" s="142" t="s">
        <v>522</v>
      </c>
    </row>
    <row r="2" spans="1:12" ht="43.5" customHeight="1">
      <c r="A2" s="563"/>
      <c r="B2" s="576" t="str">
        <f>Basic!B1</f>
        <v xml:space="preserve">Tower Package TW02 for LOOP OUT portion of LILO of 765kV Ajmer-Bikaner D/C line at Bhadla-2 PS associated with Transmission Scheme for Solar Energy Zones in Rajasthan. </v>
      </c>
      <c r="C2" s="576"/>
      <c r="D2" s="576"/>
      <c r="E2" s="576"/>
      <c r="F2" s="566"/>
      <c r="G2" s="139"/>
      <c r="H2" s="140"/>
      <c r="I2" s="140"/>
      <c r="J2" s="141"/>
    </row>
    <row r="3" spans="1:12" ht="27" customHeight="1">
      <c r="A3" s="563"/>
      <c r="B3" s="577" t="str">
        <f>"Specification No.: " &amp; Basic!B3</f>
        <v>Specification No.: CC-CS/912-NR1/TW-3956/3/G3 (TW02)</v>
      </c>
      <c r="C3" s="577"/>
      <c r="D3" s="577"/>
      <c r="E3" s="577"/>
      <c r="F3" s="566"/>
      <c r="G3" s="139"/>
      <c r="H3" s="140"/>
      <c r="I3" s="140"/>
      <c r="J3" s="141"/>
    </row>
    <row r="4" spans="1:12" s="155" customFormat="1" ht="18" customHeight="1">
      <c r="A4" s="563"/>
      <c r="B4" s="361">
        <v>1</v>
      </c>
      <c r="C4" s="559" t="s">
        <v>139</v>
      </c>
      <c r="D4" s="559"/>
      <c r="E4" s="559"/>
      <c r="F4" s="566"/>
      <c r="G4" s="152"/>
      <c r="H4" s="152"/>
      <c r="I4" s="153"/>
      <c r="J4" s="154"/>
    </row>
    <row r="5" spans="1:12" s="155" customFormat="1" ht="30.75" customHeight="1">
      <c r="A5" s="563"/>
      <c r="B5" s="362">
        <v>2</v>
      </c>
      <c r="C5" s="559" t="s">
        <v>742</v>
      </c>
      <c r="D5" s="559"/>
      <c r="E5" s="559"/>
      <c r="F5" s="566"/>
      <c r="G5" s="151"/>
      <c r="H5" s="153"/>
      <c r="I5" s="153"/>
      <c r="J5" s="154"/>
    </row>
    <row r="6" spans="1:12" s="155" customFormat="1" ht="18" customHeight="1">
      <c r="A6" s="563"/>
      <c r="B6" s="362">
        <v>3</v>
      </c>
      <c r="C6" s="573" t="s">
        <v>174</v>
      </c>
      <c r="D6" s="573"/>
      <c r="E6" s="573"/>
      <c r="F6" s="566"/>
      <c r="G6" s="151"/>
      <c r="H6" s="153"/>
      <c r="I6" s="153"/>
      <c r="J6" s="154"/>
    </row>
    <row r="7" spans="1:12" s="155" customFormat="1" ht="30.75" customHeight="1">
      <c r="A7" s="563"/>
      <c r="B7" s="362">
        <v>4</v>
      </c>
      <c r="C7" s="559" t="s">
        <v>173</v>
      </c>
      <c r="D7" s="559"/>
      <c r="E7" s="559"/>
      <c r="F7" s="566"/>
      <c r="G7" s="151"/>
      <c r="H7" s="153"/>
      <c r="I7" s="153"/>
      <c r="J7" s="154"/>
    </row>
    <row r="8" spans="1:12" s="155" customFormat="1" ht="48" customHeight="1">
      <c r="A8" s="563"/>
      <c r="B8" s="362">
        <v>5</v>
      </c>
      <c r="C8" s="559" t="s">
        <v>529</v>
      </c>
      <c r="D8" s="559"/>
      <c r="E8" s="559"/>
      <c r="F8" s="566"/>
      <c r="G8" s="151"/>
      <c r="H8" s="153"/>
      <c r="I8" s="153"/>
      <c r="J8" s="154"/>
    </row>
    <row r="9" spans="1:12" s="155" customFormat="1" ht="33" customHeight="1">
      <c r="A9" s="563"/>
      <c r="B9" s="363">
        <v>6</v>
      </c>
      <c r="C9" s="569" t="s">
        <v>521</v>
      </c>
      <c r="D9" s="569"/>
      <c r="E9" s="569"/>
      <c r="F9" s="566"/>
      <c r="G9" s="151"/>
      <c r="H9" s="153"/>
      <c r="I9" s="153"/>
      <c r="J9" s="360"/>
    </row>
    <row r="10" spans="1:12" s="155" customFormat="1" ht="33" customHeight="1">
      <c r="A10" s="563"/>
      <c r="B10" s="363">
        <v>7</v>
      </c>
      <c r="C10" s="569" t="s">
        <v>659</v>
      </c>
      <c r="D10" s="569"/>
      <c r="E10" s="569"/>
      <c r="F10" s="566"/>
      <c r="G10" s="151"/>
      <c r="H10" s="153"/>
      <c r="I10" s="153"/>
      <c r="J10" s="360"/>
    </row>
    <row r="11" spans="1:12" s="155" customFormat="1" ht="56.25" customHeight="1">
      <c r="A11" s="563"/>
      <c r="B11" s="363">
        <v>8</v>
      </c>
      <c r="C11" s="569" t="s">
        <v>743</v>
      </c>
      <c r="D11" s="569"/>
      <c r="E11" s="569"/>
      <c r="F11" s="566"/>
      <c r="G11" s="151"/>
      <c r="H11" s="153"/>
      <c r="I11" s="153"/>
      <c r="J11" s="360"/>
    </row>
    <row r="12" spans="1:12" s="155" customFormat="1" ht="33" customHeight="1">
      <c r="A12" s="563"/>
      <c r="B12" s="364" t="s">
        <v>403</v>
      </c>
      <c r="C12" s="560" t="s">
        <v>531</v>
      </c>
      <c r="D12" s="560"/>
      <c r="E12" s="561"/>
      <c r="F12" s="566"/>
      <c r="G12" s="151"/>
      <c r="H12" s="153"/>
      <c r="I12" s="153"/>
      <c r="J12" s="154"/>
    </row>
    <row r="13" spans="1:12" ht="5.25" customHeight="1">
      <c r="A13" s="563"/>
      <c r="B13" s="365"/>
      <c r="C13" s="365"/>
      <c r="D13" s="365"/>
      <c r="E13" s="365"/>
      <c r="F13" s="566"/>
      <c r="G13" s="139"/>
      <c r="H13" s="140"/>
      <c r="I13" s="140"/>
      <c r="J13" s="141"/>
    </row>
    <row r="14" spans="1:12" ht="18" customHeight="1">
      <c r="A14" s="563"/>
      <c r="B14" s="568"/>
      <c r="C14" s="568"/>
      <c r="D14" s="568"/>
      <c r="E14" s="568"/>
      <c r="F14" s="566"/>
      <c r="G14" s="139"/>
      <c r="H14" s="140"/>
      <c r="I14" s="140"/>
      <c r="J14" s="141"/>
    </row>
    <row r="15" spans="1:12" ht="8.1" customHeight="1">
      <c r="A15" s="563"/>
      <c r="B15" s="144"/>
      <c r="C15" s="144"/>
      <c r="D15" s="144"/>
      <c r="E15" s="144"/>
      <c r="F15" s="566"/>
      <c r="G15" s="139"/>
      <c r="H15" s="140"/>
      <c r="I15" s="140"/>
      <c r="J15" s="141"/>
    </row>
    <row r="16" spans="1:12" ht="24" customHeight="1">
      <c r="A16" s="563"/>
      <c r="B16" s="572" t="s">
        <v>134</v>
      </c>
      <c r="C16" s="572"/>
      <c r="D16" s="572"/>
      <c r="E16" s="250"/>
      <c r="F16" s="566"/>
    </row>
    <row r="17" spans="1:10" ht="15.95" customHeight="1">
      <c r="A17" s="563"/>
      <c r="B17" s="570" t="s">
        <v>135</v>
      </c>
      <c r="C17" s="570"/>
      <c r="D17" s="570"/>
      <c r="E17" s="138"/>
      <c r="F17" s="566"/>
      <c r="G17" s="139"/>
      <c r="H17" s="140"/>
      <c r="I17" s="140"/>
      <c r="J17" s="141"/>
    </row>
    <row r="18" spans="1:10" ht="24" customHeight="1">
      <c r="A18" s="563"/>
      <c r="B18" s="571" t="s">
        <v>136</v>
      </c>
      <c r="C18" s="571"/>
      <c r="D18" s="571"/>
      <c r="E18" s="250"/>
      <c r="F18" s="566"/>
      <c r="G18" s="146"/>
      <c r="H18" s="146"/>
      <c r="I18" s="146"/>
      <c r="J18" s="146"/>
    </row>
    <row r="19" spans="1:10" ht="15.95" customHeight="1">
      <c r="A19" s="564"/>
      <c r="B19" s="574" t="s">
        <v>137</v>
      </c>
      <c r="C19" s="574"/>
      <c r="D19" s="574"/>
      <c r="E19" s="251"/>
      <c r="F19" s="567"/>
      <c r="G19" s="146"/>
      <c r="H19" s="146"/>
      <c r="I19" s="146"/>
      <c r="J19" s="146"/>
    </row>
    <row r="20" spans="1:10" ht="15.75">
      <c r="A20" s="147"/>
      <c r="B20" s="148"/>
      <c r="C20" s="148"/>
      <c r="D20" s="148"/>
      <c r="E20" s="148"/>
      <c r="F20" s="140"/>
      <c r="G20" s="140"/>
      <c r="H20" s="140"/>
      <c r="I20" s="140"/>
      <c r="J20" s="141"/>
    </row>
    <row r="21" spans="1:10" ht="15.75">
      <c r="A21" s="147"/>
      <c r="B21" s="143"/>
      <c r="C21" s="143"/>
      <c r="D21" s="143"/>
      <c r="E21" s="143"/>
      <c r="F21" s="140"/>
      <c r="G21" s="140"/>
      <c r="H21" s="140"/>
      <c r="I21" s="140"/>
      <c r="J21" s="141"/>
    </row>
    <row r="22" spans="1:10" ht="15.75">
      <c r="A22" s="147"/>
      <c r="B22" s="147"/>
      <c r="C22" s="147"/>
      <c r="D22" s="147"/>
      <c r="E22" s="147"/>
      <c r="F22" s="140"/>
      <c r="G22" s="140"/>
      <c r="H22" s="140"/>
      <c r="I22" s="140"/>
      <c r="J22" s="141"/>
    </row>
  </sheetData>
  <sheetProtection password="EE0B" sheet="1" objects="1" scenarios="1" selectLockedCells="1"/>
  <customSheetViews>
    <customSheetView guid="{A506B351-DE43-4CCA-818F-D2B51F2607AA}"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0BF6F06-85BA-4CCF-BC67-75A4B6D4F833}" showPageBreaks="1" showGridLines="0" printArea="1" view="pageBreakPreview">
      <selection activeCell="F20" sqref="F2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36312D6-6542-430C-9B41-AC312BBA51FD}"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19">
    <mergeCell ref="C4:E4"/>
    <mergeCell ref="C10:E10"/>
    <mergeCell ref="C11:E11"/>
    <mergeCell ref="C5:E5"/>
    <mergeCell ref="C12:E12"/>
    <mergeCell ref="A1:A19"/>
    <mergeCell ref="F1:F19"/>
    <mergeCell ref="B14:E14"/>
    <mergeCell ref="C7:E7"/>
    <mergeCell ref="C8:E8"/>
    <mergeCell ref="C9:E9"/>
    <mergeCell ref="B17:D17"/>
    <mergeCell ref="B18:D18"/>
    <mergeCell ref="B16:D16"/>
    <mergeCell ref="C6:E6"/>
    <mergeCell ref="B19:D19"/>
    <mergeCell ref="B1:E1"/>
    <mergeCell ref="B2:E2"/>
    <mergeCell ref="B3:E3"/>
  </mergeCells>
  <phoneticPr fontId="28"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4" sqref="D4"/>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2" customWidth="1"/>
    <col min="9" max="9" width="11.85546875" style="162" hidden="1" customWidth="1"/>
    <col min="10" max="25" width="11.85546875" style="162" customWidth="1"/>
    <col min="26" max="26" width="9.140625" style="27"/>
    <col min="27" max="27" width="15.28515625" style="27" customWidth="1"/>
    <col min="28" max="16384" width="9.140625" style="27"/>
  </cols>
  <sheetData>
    <row r="1" spans="1:28" ht="70.5" customHeight="1">
      <c r="B1" s="580" t="str">
        <f>Basic!B1</f>
        <v xml:space="preserve">Tower Package TW02 for LOOP OUT portion of LILO of 765kV Ajmer-Bikaner D/C line at Bhadla-2 PS associated with Transmission Scheme for Solar Energy Zones in Rajasthan. </v>
      </c>
      <c r="C1" s="580"/>
      <c r="D1" s="580"/>
      <c r="E1" s="172"/>
      <c r="F1" s="156"/>
      <c r="G1" s="161"/>
      <c r="H1" s="161"/>
      <c r="I1" s="161"/>
      <c r="J1" s="161"/>
      <c r="K1" s="161"/>
      <c r="L1" s="161"/>
      <c r="M1" s="161"/>
      <c r="N1" s="161"/>
      <c r="O1" s="161"/>
      <c r="P1" s="161"/>
      <c r="Q1" s="161"/>
      <c r="R1" s="161"/>
      <c r="S1" s="161"/>
      <c r="T1" s="161"/>
      <c r="U1" s="161"/>
      <c r="V1" s="161"/>
      <c r="W1" s="161"/>
      <c r="X1" s="161"/>
      <c r="Y1" s="161"/>
    </row>
    <row r="2" spans="1:28" ht="20.100000000000001" customHeight="1">
      <c r="B2" s="581" t="str">
        <f>Basic!A3&amp;Basic!B3</f>
        <v>Specification No. :CC-CS/912-NR1/TW-3956/3/G3 (TW02)</v>
      </c>
      <c r="C2" s="581"/>
      <c r="D2" s="581"/>
      <c r="E2" s="185"/>
      <c r="F2" s="31"/>
      <c r="G2" s="31"/>
      <c r="H2" s="31"/>
      <c r="I2" s="31"/>
      <c r="J2" s="31"/>
      <c r="K2" s="31"/>
      <c r="L2" s="31"/>
      <c r="M2" s="31"/>
      <c r="N2" s="31"/>
      <c r="O2" s="31"/>
      <c r="P2" s="31"/>
      <c r="Q2" s="31"/>
      <c r="R2" s="31"/>
      <c r="S2" s="31"/>
      <c r="T2" s="31"/>
      <c r="U2" s="31"/>
      <c r="V2" s="31"/>
      <c r="W2" s="31"/>
      <c r="X2" s="31"/>
      <c r="Y2" s="31"/>
      <c r="AA2" s="27" t="s">
        <v>175</v>
      </c>
      <c r="AB2" s="79">
        <v>1</v>
      </c>
    </row>
    <row r="3" spans="1:28" ht="12" customHeight="1">
      <c r="B3" s="171"/>
      <c r="C3" s="171"/>
      <c r="D3" s="171"/>
      <c r="E3" s="171"/>
      <c r="F3" s="31"/>
      <c r="G3" s="31"/>
      <c r="H3" s="31"/>
      <c r="I3" s="31"/>
      <c r="J3" s="31"/>
      <c r="K3" s="31"/>
      <c r="L3" s="31"/>
      <c r="M3" s="31"/>
      <c r="N3" s="31"/>
      <c r="O3" s="31"/>
      <c r="P3" s="31"/>
      <c r="Q3" s="31"/>
      <c r="R3" s="31"/>
      <c r="S3" s="31"/>
      <c r="T3" s="31"/>
      <c r="U3" s="31"/>
      <c r="V3" s="31"/>
      <c r="W3" s="31"/>
      <c r="X3" s="31"/>
      <c r="Y3" s="31"/>
      <c r="AA3" s="27" t="s">
        <v>176</v>
      </c>
      <c r="AB3" s="296" t="s">
        <v>10</v>
      </c>
    </row>
    <row r="4" spans="1:28" ht="49.5" customHeight="1">
      <c r="B4" s="583" t="s">
        <v>648</v>
      </c>
      <c r="C4" s="583"/>
      <c r="D4" s="495"/>
      <c r="E4" s="171"/>
      <c r="F4" s="31"/>
      <c r="G4" s="31"/>
      <c r="H4" s="31"/>
      <c r="I4" s="31">
        <f>IF(D4="Yes",1,0)</f>
        <v>0</v>
      </c>
      <c r="J4" s="31"/>
      <c r="K4" s="31"/>
      <c r="L4" s="31"/>
      <c r="M4" s="31"/>
      <c r="N4" s="31"/>
      <c r="O4" s="31"/>
      <c r="P4" s="31"/>
      <c r="Q4" s="31"/>
      <c r="R4" s="31"/>
      <c r="S4" s="31"/>
      <c r="T4" s="31"/>
      <c r="U4" s="31"/>
      <c r="V4" s="31"/>
      <c r="W4" s="31"/>
      <c r="X4" s="31"/>
      <c r="Y4" s="31"/>
      <c r="AB4" s="79"/>
    </row>
    <row r="5" spans="1:28" ht="37.15" customHeight="1">
      <c r="B5" s="583" t="str">
        <f>IF(I4=1,"Name of the Designated Authority of GoI under Public  Procurement Policy for MSE Order 2012","" )</f>
        <v/>
      </c>
      <c r="C5" s="583"/>
      <c r="D5" s="334"/>
      <c r="E5" s="171"/>
      <c r="F5" s="31"/>
      <c r="G5" s="31"/>
      <c r="H5" s="31"/>
      <c r="I5" s="31">
        <f>IF(D11="Yes",1,0)</f>
        <v>1</v>
      </c>
      <c r="J5" s="31"/>
      <c r="K5" s="31"/>
      <c r="L5" s="31"/>
      <c r="M5" s="31"/>
      <c r="N5" s="31"/>
      <c r="O5" s="31"/>
      <c r="P5" s="31"/>
      <c r="Q5" s="31"/>
      <c r="R5" s="31"/>
      <c r="S5" s="31"/>
      <c r="T5" s="31"/>
      <c r="U5" s="31"/>
      <c r="V5" s="31"/>
      <c r="W5" s="31"/>
      <c r="X5" s="31"/>
      <c r="Y5" s="31"/>
      <c r="AB5" s="79"/>
    </row>
    <row r="6" spans="1:28" ht="10.9" customHeight="1">
      <c r="B6" s="494"/>
      <c r="C6" s="494"/>
      <c r="D6" s="494"/>
      <c r="E6" s="171"/>
      <c r="F6" s="31"/>
      <c r="G6" s="31"/>
      <c r="H6" s="31"/>
      <c r="I6" s="31"/>
      <c r="J6" s="31"/>
      <c r="K6" s="31"/>
      <c r="L6" s="31"/>
      <c r="M6" s="31"/>
      <c r="N6" s="31"/>
      <c r="O6" s="31"/>
      <c r="P6" s="31"/>
      <c r="Q6" s="31"/>
      <c r="R6" s="31"/>
      <c r="S6" s="31"/>
      <c r="T6" s="31"/>
      <c r="U6" s="31"/>
      <c r="V6" s="31"/>
      <c r="W6" s="31"/>
      <c r="X6" s="31"/>
      <c r="Y6" s="31"/>
      <c r="AB6" s="79"/>
    </row>
    <row r="7" spans="1:28" ht="5.45" customHeight="1">
      <c r="B7" s="494"/>
      <c r="C7" s="494"/>
      <c r="D7" s="494"/>
      <c r="E7" s="171"/>
      <c r="F7" s="31"/>
      <c r="G7" s="31"/>
      <c r="H7" s="31"/>
      <c r="I7" s="31"/>
      <c r="J7" s="31"/>
      <c r="K7" s="31"/>
      <c r="L7" s="31"/>
      <c r="M7" s="31"/>
      <c r="N7" s="31"/>
      <c r="O7" s="31"/>
      <c r="P7" s="31"/>
      <c r="Q7" s="31"/>
      <c r="R7" s="31"/>
      <c r="S7" s="31"/>
      <c r="T7" s="31"/>
      <c r="U7" s="31"/>
      <c r="V7" s="31"/>
      <c r="W7" s="31"/>
      <c r="X7" s="31"/>
      <c r="Y7" s="31"/>
      <c r="AB7" s="79"/>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3" t="s">
        <v>177</v>
      </c>
      <c r="C9" s="56"/>
      <c r="D9" s="187"/>
      <c r="F9" s="61"/>
      <c r="G9" s="61"/>
      <c r="H9" s="61"/>
      <c r="I9" s="61"/>
      <c r="J9" s="61"/>
      <c r="K9" s="61"/>
      <c r="L9" s="61"/>
      <c r="M9" s="61"/>
      <c r="N9" s="61"/>
      <c r="O9" s="61"/>
      <c r="P9" s="61"/>
      <c r="Q9" s="61"/>
      <c r="R9" s="61"/>
      <c r="S9" s="61"/>
      <c r="U9" s="61"/>
      <c r="V9" s="61"/>
      <c r="W9" s="61"/>
      <c r="X9" s="61"/>
      <c r="Y9" s="61"/>
      <c r="AA9" s="61">
        <f>IF(D9= "Sole Bidder", 0, D10)</f>
        <v>0</v>
      </c>
    </row>
    <row r="10" spans="1:28" ht="25.9" customHeight="1">
      <c r="A10" s="186"/>
      <c r="B10" s="173" t="str">
        <f>IF(D9= "JV (Joint Venture)", "Total Nos. of  Partners in the JV [excluding the Lead Partner]", "")</f>
        <v/>
      </c>
      <c r="C10" s="55"/>
      <c r="D10" s="187"/>
    </row>
    <row r="11" spans="1:28" ht="34.5" hidden="1" customHeight="1">
      <c r="B11" s="584" t="str">
        <f>IF(D9= "JV (Joint Venture)", "Whether other partner of the JV is MSE or not   
[Select from drop down menu]", "")</f>
        <v/>
      </c>
      <c r="C11" s="584"/>
      <c r="D11" s="187" t="s">
        <v>634</v>
      </c>
    </row>
    <row r="12" spans="1:28" ht="19.5" customHeight="1">
      <c r="B12" s="163"/>
      <c r="C12" s="163"/>
      <c r="D12" s="505"/>
    </row>
    <row r="13" spans="1:28" ht="20.100000000000001" customHeight="1">
      <c r="B13" s="174" t="str">
        <f>IF(D9= "Sole Bidder", "Name of Sole Bidder", "Name of Lead Partner")</f>
        <v>Name of Lead Partner</v>
      </c>
      <c r="C13" s="175"/>
      <c r="D13" s="334"/>
    </row>
    <row r="14" spans="1:28" ht="20.100000000000001" customHeight="1">
      <c r="B14" s="176" t="str">
        <f>IF(D9= "Sole Bidder", "Address of Sole Bidder", "Address of Lead Partner")</f>
        <v>Address of Lead Partner</v>
      </c>
      <c r="C14" s="177"/>
      <c r="D14" s="334"/>
    </row>
    <row r="15" spans="1:28" ht="20.100000000000001" customHeight="1">
      <c r="B15" s="178"/>
      <c r="C15" s="179"/>
      <c r="D15" s="334"/>
    </row>
    <row r="16" spans="1:28" ht="20.100000000000001" customHeight="1">
      <c r="B16" s="180"/>
      <c r="C16" s="181"/>
      <c r="D16" s="334"/>
    </row>
    <row r="17" spans="2:6" ht="20.100000000000001" customHeight="1"/>
    <row r="18" spans="2:6" ht="20.100000000000001" customHeight="1">
      <c r="B18" s="174" t="str">
        <f>IF(D10=1,"Other Partner",IF(D10="2 or More","Other Partner-1",""))</f>
        <v/>
      </c>
      <c r="C18" s="175"/>
      <c r="D18" s="334"/>
      <c r="F18" s="228"/>
    </row>
    <row r="19" spans="2:6" ht="20.100000000000001" customHeight="1">
      <c r="B19" s="176" t="str">
        <f>IF(D10=1,"Address of other Partner",IF(D10="2 or More","Address of other Partner - 1",""))</f>
        <v/>
      </c>
      <c r="C19" s="177"/>
      <c r="D19" s="334"/>
    </row>
    <row r="20" spans="2:6" ht="20.100000000000001" customHeight="1">
      <c r="B20" s="178"/>
      <c r="C20" s="179"/>
      <c r="D20" s="334"/>
    </row>
    <row r="21" spans="2:6" ht="20.100000000000001" customHeight="1">
      <c r="B21" s="180"/>
      <c r="C21" s="181"/>
      <c r="D21" s="334"/>
    </row>
    <row r="22" spans="2:6" ht="20.100000000000001" customHeight="1"/>
    <row r="23" spans="2:6" ht="20.100000000000001" customHeight="1">
      <c r="B23" s="174" t="s">
        <v>11</v>
      </c>
      <c r="C23" s="175"/>
      <c r="D23" s="334" t="s">
        <v>544</v>
      </c>
    </row>
    <row r="24" spans="2:6" ht="20.100000000000001" customHeight="1">
      <c r="B24" s="176" t="s">
        <v>12</v>
      </c>
      <c r="C24" s="177"/>
      <c r="D24" s="334" t="s">
        <v>544</v>
      </c>
    </row>
    <row r="25" spans="2:6" ht="20.100000000000001" customHeight="1">
      <c r="B25" s="178"/>
      <c r="C25" s="179"/>
      <c r="D25" s="334" t="s">
        <v>544</v>
      </c>
    </row>
    <row r="26" spans="2:6" ht="20.100000000000001" customHeight="1">
      <c r="B26" s="180"/>
      <c r="C26" s="181"/>
      <c r="D26" s="334" t="s">
        <v>544</v>
      </c>
    </row>
    <row r="27" spans="2:6" ht="20.100000000000001" customHeight="1">
      <c r="B27" s="117"/>
      <c r="C27" s="117"/>
      <c r="D27" s="168"/>
    </row>
    <row r="28" spans="2:6" ht="39" hidden="1" customHeight="1">
      <c r="B28" s="582" t="s">
        <v>303</v>
      </c>
      <c r="C28" s="582"/>
      <c r="D28" s="159" t="s">
        <v>528</v>
      </c>
      <c r="E28" s="236" t="str">
        <f>IF(OR(D28="Yes",D28="No",D28="")=TRUE, "", "In Correct Entry")</f>
        <v/>
      </c>
    </row>
    <row r="29" spans="2:6" ht="19.5" hidden="1" customHeight="1">
      <c r="B29" s="582" t="s">
        <v>302</v>
      </c>
      <c r="C29" s="582"/>
      <c r="D29" s="334"/>
      <c r="E29" s="232"/>
    </row>
    <row r="30" spans="2:6" ht="19.5" hidden="1" customHeight="1">
      <c r="B30" s="582"/>
      <c r="C30" s="582"/>
      <c r="D30" s="242"/>
    </row>
    <row r="31" spans="2:6" ht="20.100000000000001" customHeight="1">
      <c r="B31" s="117"/>
      <c r="C31" s="117"/>
    </row>
    <row r="32" spans="2:6" ht="21" customHeight="1">
      <c r="B32" s="182" t="s">
        <v>181</v>
      </c>
      <c r="C32" s="183"/>
      <c r="D32" s="334"/>
    </row>
    <row r="33" spans="2:5" ht="21" customHeight="1">
      <c r="B33" s="182" t="s">
        <v>182</v>
      </c>
      <c r="C33" s="183"/>
      <c r="D33" s="358"/>
    </row>
    <row r="34" spans="2:5" ht="21" customHeight="1">
      <c r="B34" s="184"/>
      <c r="C34" s="184"/>
      <c r="D34" s="40"/>
    </row>
    <row r="35" spans="2:5" ht="21" customHeight="1">
      <c r="B35" s="182" t="s">
        <v>6</v>
      </c>
      <c r="C35" s="183"/>
      <c r="D35" s="235"/>
      <c r="E35" s="162"/>
    </row>
    <row r="36" spans="2:5" ht="21" customHeight="1">
      <c r="B36" s="182" t="s">
        <v>7</v>
      </c>
      <c r="C36" s="183"/>
      <c r="D36" s="358"/>
      <c r="E36" s="162"/>
    </row>
    <row r="37" spans="2:5">
      <c r="B37" s="578" t="s">
        <v>649</v>
      </c>
      <c r="C37" s="578"/>
      <c r="D37" s="578"/>
      <c r="E37" s="162"/>
    </row>
    <row r="38" spans="2:5">
      <c r="B38" s="579"/>
      <c r="C38" s="579"/>
      <c r="D38" s="579"/>
    </row>
    <row r="39" spans="2:5">
      <c r="B39" s="579"/>
      <c r="C39" s="579"/>
      <c r="D39" s="579"/>
    </row>
  </sheetData>
  <sheetProtection password="EE0B" sheet="1" objects="1" scenarios="1" selectLockedCells="1"/>
  <customSheetViews>
    <customSheetView guid="{A506B351-DE43-4CCA-818F-D2B51F2607AA}" showPageBreaks="1" showGridLines="0" printArea="1" hiddenRows="1" hiddenColumns="1" view="pageBreakPreview">
      <selection activeCell="D4" sqref="D4"/>
      <pageMargins left="0.75" right="0.64" top="0.55000000000000004" bottom="0.46" header="0.4" footer="0.33"/>
      <pageSetup orientation="portrait" r:id="rId1"/>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A36312D6-6542-430C-9B41-AC312BBA51FD}" showPageBreaks="1" showGridLines="0" printArea="1" hiddenRows="1" hiddenColumns="1" view="pageBreakPreview" topLeftCell="A4">
      <selection activeCell="D5" sqref="D5"/>
      <pageMargins left="0.75" right="0.64" top="0.55000000000000004" bottom="0.46" header="0.4" footer="0.33"/>
      <pageSetup orientation="portrait" r:id="rId3"/>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4"/>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5"/>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6"/>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7"/>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8"/>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9"/>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0"/>
      <headerFooter alignWithMargins="0"/>
    </customSheetView>
    <customSheetView guid="{DC28ED1E-3E35-4094-9C2B-5C0A1C1D459C}" showGridLines="0" hiddenRows="1">
      <selection activeCell="D6" sqref="D6"/>
      <pageMargins left="0.75" right="0.64" top="0.55000000000000004" bottom="0.46" header="0.4" footer="0.33"/>
      <pageSetup orientation="portrait" r:id="rId11"/>
      <headerFooter alignWithMargins="0"/>
    </customSheetView>
    <customSheetView guid="{7A9EA6D6-4DDF-43D9-92E6-C6AFAD14E266}" showGridLines="0" hiddenRows="1">
      <selection activeCell="D6" sqref="D6"/>
      <pageMargins left="0.75" right="0.64" top="0.55000000000000004" bottom="0.46" header="0.4" footer="0.33"/>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4"/>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5"/>
      <headerFooter alignWithMargins="0"/>
    </customSheetView>
    <customSheetView guid="{8E7B022F-1113-4BA2-B2BA-8EDBE02A2557}" showGridLines="0" showRuler="0">
      <selection activeCell="D6" sqref="D6"/>
      <pageMargins left="0.75" right="0.64" top="0.69" bottom="0.46" header="0.4" footer="0.33"/>
      <pageSetup orientation="portrait" r:id="rId16"/>
      <headerFooter alignWithMargins="0"/>
    </customSheetView>
    <customSheetView guid="{CD4CA1A8-824A-452F-BDBA-32A47C1B3013}" showGridLines="0">
      <selection activeCell="D6" sqref="D6"/>
      <pageMargins left="0.75" right="0.64" top="0.55000000000000004" bottom="0.46" header="0.4" footer="0.33"/>
      <pageSetup orientation="portrait" r:id="rId17"/>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8"/>
      <headerFooter alignWithMargins="0"/>
    </customSheetView>
    <customSheetView guid="{F9FE2C60-2849-4C32-B532-2B1A89FFA9CD}" showGridLines="0" hiddenRows="1">
      <selection activeCell="D6" sqref="D6"/>
      <pageMargins left="0.75" right="0.64" top="0.55000000000000004" bottom="0.46" header="0.4" footer="0.33"/>
      <pageSetup orientation="portrait" r:id="rId19"/>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0"/>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1"/>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2"/>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4"/>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43" priority="3" stopIfTrue="1">
      <formula>$AA$9&lt;2</formula>
    </cfRule>
  </conditionalFormatting>
  <conditionalFormatting sqref="B18:C21">
    <cfRule type="expression" dxfId="42" priority="4" stopIfTrue="1">
      <formula>$AA$9&lt;1</formula>
    </cfRule>
  </conditionalFormatting>
  <conditionalFormatting sqref="D12">
    <cfRule type="expression" dxfId="41" priority="5" stopIfTrue="1">
      <formula>$AA$9=0</formula>
    </cfRule>
  </conditionalFormatting>
  <conditionalFormatting sqref="B10:D10">
    <cfRule type="expression" dxfId="40" priority="6" stopIfTrue="1">
      <formula>$D$9="Sole Bidder"</formula>
    </cfRule>
  </conditionalFormatting>
  <conditionalFormatting sqref="B29:D30">
    <cfRule type="expression" dxfId="39" priority="7" stopIfTrue="1">
      <formula>$D$28="No"</formula>
    </cfRule>
  </conditionalFormatting>
  <conditionalFormatting sqref="D22">
    <cfRule type="expression" dxfId="38" priority="2">
      <formula>$D$9="Sole Bidder"</formula>
    </cfRule>
  </conditionalFormatting>
  <conditionalFormatting sqref="D11">
    <cfRule type="expression" dxfId="37"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0"/>
  <sheetViews>
    <sheetView showGridLines="0" view="pageBreakPreview" zoomScaleNormal="100" zoomScaleSheetLayoutView="100" workbookViewId="0">
      <selection activeCell="A3" sqref="A3:E3"/>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8" customWidth="1"/>
    <col min="27" max="27" width="9.140625" style="57"/>
    <col min="28" max="28" width="9.140625" style="26"/>
    <col min="29" max="16384" width="9.140625" style="27"/>
  </cols>
  <sheetData>
    <row r="1" spans="1:46">
      <c r="A1" s="23" t="str">
        <f>Basic!A3&amp;Basic!B3</f>
        <v>Specification No. :CC-CS/912-NR1/TW-3956/3/G3 (TW02)</v>
      </c>
      <c r="B1" s="24"/>
      <c r="C1" s="24"/>
      <c r="D1" s="24"/>
      <c r="E1" s="25" t="str">
        <f>"Attachment-3(JV) "</f>
        <v xml:space="preserve">Attachment-3(JV) </v>
      </c>
      <c r="F1" s="81"/>
      <c r="G1" s="81"/>
      <c r="H1" s="81"/>
      <c r="I1" s="81"/>
      <c r="J1" s="81"/>
      <c r="K1" s="81"/>
      <c r="L1" s="81"/>
      <c r="M1" s="81"/>
      <c r="N1" s="81"/>
      <c r="O1" s="81"/>
      <c r="P1" s="81"/>
      <c r="Q1" s="81"/>
      <c r="R1" s="81"/>
      <c r="S1" s="81"/>
      <c r="T1" s="81"/>
      <c r="U1" s="81"/>
      <c r="V1" s="81"/>
      <c r="W1" s="81"/>
      <c r="X1" s="81"/>
      <c r="Y1" s="81"/>
      <c r="Z1" s="204">
        <f>'Names of Bidder'!D9</f>
        <v>0</v>
      </c>
      <c r="AT1" s="202">
        <f>Basic!B2</f>
        <v>0</v>
      </c>
    </row>
    <row r="2" spans="1:46">
      <c r="Z2" s="204">
        <f>'Names of Bidder'!AA9</f>
        <v>0</v>
      </c>
    </row>
    <row r="3" spans="1:46" ht="48.75" customHeight="1">
      <c r="A3" s="587" t="str">
        <f>Basic!B1</f>
        <v xml:space="preserve">Tower Package TW02 for LOOP OUT portion of LILO of 765kV Ajmer-Bikaner D/C line at Bhadla-2 PS associated with Transmission Scheme for Solar Energy Zones in Rajasthan. </v>
      </c>
      <c r="B3" s="587"/>
      <c r="C3" s="587"/>
      <c r="D3" s="587"/>
      <c r="E3" s="587"/>
      <c r="F3" s="82"/>
      <c r="G3" s="82"/>
      <c r="H3" s="82"/>
      <c r="I3" s="82"/>
      <c r="J3" s="82"/>
      <c r="K3" s="82"/>
      <c r="L3" s="82"/>
      <c r="M3" s="82"/>
      <c r="N3" s="82"/>
      <c r="O3" s="82"/>
      <c r="P3" s="82"/>
      <c r="Q3" s="82"/>
      <c r="R3" s="82"/>
      <c r="S3" s="82"/>
      <c r="T3" s="82"/>
      <c r="U3" s="82"/>
      <c r="V3" s="82"/>
      <c r="W3" s="82"/>
      <c r="X3" s="82"/>
      <c r="Y3" s="82"/>
      <c r="Z3" s="205"/>
      <c r="AA3" s="83"/>
      <c r="AB3" s="28"/>
    </row>
    <row r="4" spans="1:46" ht="20.100000000000001" customHeight="1">
      <c r="A4" s="30"/>
      <c r="AB4" s="32"/>
      <c r="AC4" s="10"/>
    </row>
    <row r="5" spans="1:46" ht="20.100000000000001" customHeight="1">
      <c r="A5" s="588" t="s">
        <v>360</v>
      </c>
      <c r="B5" s="588"/>
      <c r="C5" s="588"/>
      <c r="D5" s="588"/>
      <c r="E5" s="588"/>
      <c r="F5" s="84"/>
      <c r="G5" s="84"/>
      <c r="H5" s="84"/>
      <c r="I5" s="84"/>
      <c r="J5" s="84"/>
      <c r="K5" s="84"/>
      <c r="L5" s="84"/>
      <c r="M5" s="84"/>
      <c r="N5" s="84"/>
      <c r="O5" s="84"/>
      <c r="P5" s="84"/>
      <c r="Q5" s="84"/>
      <c r="R5" s="84"/>
      <c r="S5" s="84"/>
      <c r="T5" s="84"/>
      <c r="U5" s="84"/>
      <c r="V5" s="84"/>
      <c r="W5" s="84"/>
      <c r="X5" s="84"/>
      <c r="Y5" s="84"/>
      <c r="Z5" s="206"/>
      <c r="AB5" s="32"/>
      <c r="AC5" s="12"/>
    </row>
    <row r="6" spans="1:46" ht="20.100000000000001" customHeight="1">
      <c r="A6" s="34"/>
      <c r="AB6" s="32"/>
      <c r="AC6" s="12"/>
    </row>
    <row r="7" spans="1:46" ht="20.100000000000001" customHeight="1">
      <c r="A7" s="35" t="str">
        <f>"Bidder’s Name and Address (" &amp; MID('Names of Bidder'!B13,9, 20) &amp; ") :"</f>
        <v>Bidder’s Name and Address (Lead Partner) :</v>
      </c>
      <c r="E7" s="15" t="s">
        <v>366</v>
      </c>
      <c r="F7" s="15"/>
      <c r="G7" s="15"/>
      <c r="H7" s="15"/>
      <c r="I7" s="15"/>
      <c r="J7" s="15"/>
      <c r="K7" s="15"/>
      <c r="L7" s="15"/>
      <c r="M7" s="15"/>
      <c r="N7" s="15"/>
      <c r="O7" s="15"/>
      <c r="P7" s="15"/>
      <c r="Q7" s="15"/>
      <c r="R7" s="15"/>
      <c r="S7" s="15"/>
      <c r="T7" s="15"/>
      <c r="U7" s="15"/>
      <c r="V7" s="15"/>
      <c r="W7" s="15"/>
      <c r="X7" s="15"/>
      <c r="Y7" s="15"/>
      <c r="AB7" s="32"/>
      <c r="AC7" s="12"/>
    </row>
    <row r="8" spans="1:46" ht="36" customHeight="1">
      <c r="A8" s="586" t="str">
        <f>IF('Names of Bidder'!D9= "JV (Joint Venture)", "JV of " &amp; Z8, "")</f>
        <v/>
      </c>
      <c r="B8" s="586"/>
      <c r="C8" s="586"/>
      <c r="D8" s="586"/>
      <c r="E8" s="11" t="s">
        <v>368</v>
      </c>
      <c r="F8" s="15"/>
      <c r="G8" s="15"/>
      <c r="I8" s="15"/>
      <c r="J8" s="15"/>
      <c r="K8" s="15"/>
      <c r="L8" s="15"/>
      <c r="M8" s="15"/>
      <c r="N8" s="15"/>
      <c r="O8" s="15"/>
      <c r="P8" s="15"/>
      <c r="Q8" s="15"/>
      <c r="R8" s="15"/>
      <c r="S8" s="15"/>
      <c r="T8" s="15"/>
      <c r="U8" s="15"/>
      <c r="V8" s="15"/>
      <c r="W8" s="15"/>
      <c r="X8" s="15"/>
      <c r="Y8" s="15"/>
      <c r="Z8" s="207" t="str">
        <f>IF('Names of Bidder'!D10=1,'Names of Bidder'!D13&amp;" &amp; "&amp;'Names of Bidder'!D18,IF('Names of Bidder'!D10="2 or More",'Names of Bidder'!D13&amp;" , "&amp;'Names of Bidder'!D18&amp;" &amp; "&amp;'Names of Bidder'!D23,""))</f>
        <v/>
      </c>
      <c r="AB8" s="32"/>
      <c r="AC8" s="12"/>
    </row>
    <row r="9" spans="1:46" ht="20.100000000000001" customHeight="1">
      <c r="A9" s="13" t="s">
        <v>367</v>
      </c>
      <c r="B9" s="590" t="str">
        <f>IF('Names of Bidder'!D13=0, "", 'Names of Bidder'!D13)</f>
        <v/>
      </c>
      <c r="C9" s="590"/>
      <c r="D9" s="590"/>
      <c r="E9" s="11" t="s">
        <v>370</v>
      </c>
      <c r="F9" s="85"/>
      <c r="G9" s="85"/>
      <c r="H9" s="85"/>
      <c r="I9" s="85"/>
      <c r="J9" s="85"/>
      <c r="K9" s="85"/>
      <c r="L9" s="85"/>
      <c r="M9" s="85"/>
      <c r="N9" s="85"/>
      <c r="O9" s="85"/>
      <c r="P9" s="85"/>
      <c r="Q9" s="85"/>
      <c r="R9" s="85"/>
      <c r="S9" s="85"/>
      <c r="T9" s="85"/>
      <c r="U9" s="85"/>
      <c r="V9" s="85"/>
      <c r="W9" s="85"/>
      <c r="X9" s="85"/>
      <c r="Y9" s="85"/>
      <c r="AB9" s="32"/>
      <c r="AC9" s="12"/>
    </row>
    <row r="10" spans="1:46" ht="20.100000000000001" customHeight="1">
      <c r="A10" s="13" t="s">
        <v>369</v>
      </c>
      <c r="B10" s="590" t="str">
        <f>IF('Names of Bidder'!D14=0, "", 'Names of Bidder'!D14)</f>
        <v/>
      </c>
      <c r="C10" s="590"/>
      <c r="D10" s="590"/>
      <c r="E10" s="11" t="s">
        <v>191</v>
      </c>
      <c r="F10" s="85"/>
      <c r="G10" s="85"/>
      <c r="H10" s="85"/>
      <c r="I10" s="85"/>
      <c r="J10" s="85"/>
      <c r="K10" s="85"/>
      <c r="L10" s="85"/>
      <c r="M10" s="85"/>
      <c r="N10" s="85"/>
      <c r="O10" s="85"/>
      <c r="P10" s="85"/>
      <c r="Q10" s="85"/>
      <c r="R10" s="85"/>
      <c r="S10" s="85"/>
      <c r="T10" s="85"/>
      <c r="U10" s="85"/>
      <c r="V10" s="85"/>
      <c r="W10" s="85"/>
      <c r="X10" s="85"/>
      <c r="Y10" s="85"/>
      <c r="AB10" s="32"/>
      <c r="AC10" s="12"/>
    </row>
    <row r="11" spans="1:46" ht="20.100000000000001" customHeight="1">
      <c r="B11" s="590" t="str">
        <f>IF('Names of Bidder'!D15=0, "", 'Names of Bidder'!D15)</f>
        <v/>
      </c>
      <c r="C11" s="590"/>
      <c r="D11" s="590"/>
      <c r="E11" s="11" t="s">
        <v>371</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4"/>
      <c r="B12" s="590" t="str">
        <f>IF('Names of Bidder'!D16=0, "", 'Names of Bidder'!D16)</f>
        <v/>
      </c>
      <c r="C12" s="590"/>
      <c r="D12" s="590"/>
      <c r="E12" s="11"/>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4"/>
      <c r="B13" s="164"/>
      <c r="C13" s="164"/>
      <c r="D13" s="164"/>
      <c r="E13" s="27"/>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588" t="str">
        <f>IF('Names of Bidder'!D9="Sole Bidder", "This Attachment is Not Applicable", "")</f>
        <v/>
      </c>
      <c r="B14" s="588"/>
      <c r="C14" s="588"/>
      <c r="D14" s="588"/>
      <c r="E14" s="588"/>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5" t="s">
        <v>183</v>
      </c>
      <c r="B15" s="164"/>
      <c r="C15" s="164"/>
      <c r="D15" s="164"/>
      <c r="E15" s="11"/>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5"/>
      <c r="B16" s="585" t="str">
        <f>IF(Z2=1,"Other Partner",IF(Z2="2 or More","Other Partner-1",""))</f>
        <v/>
      </c>
      <c r="C16" s="585"/>
      <c r="D16" s="585"/>
      <c r="E16" s="188"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3" t="s">
        <v>367</v>
      </c>
      <c r="B17" s="590" t="str">
        <f>IF('Names of Bidder'!D18=0, "", 'Names of Bidder'!D18)</f>
        <v/>
      </c>
      <c r="C17" s="590"/>
      <c r="D17" s="590"/>
      <c r="E17" s="337" t="str">
        <f>IF($Z$2="2 or More", IF('Names of Bidder'!D23=0, "", 'Names of Bidder'!D23),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3" t="s">
        <v>369</v>
      </c>
      <c r="B18" s="590" t="str">
        <f>IF('Names of Bidder'!D19=0, "", 'Names of Bidder'!D19)</f>
        <v/>
      </c>
      <c r="C18" s="590"/>
      <c r="D18" s="590"/>
      <c r="E18" s="337" t="str">
        <f>IF($Z$2="2 or More", IF('Names of Bidder'!D24=0, "", 'Names of Bidder'!D24),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4"/>
      <c r="B19" s="590" t="str">
        <f>IF('Names of Bidder'!D20=0, "", 'Names of Bidder'!D20)</f>
        <v/>
      </c>
      <c r="C19" s="590"/>
      <c r="D19" s="590"/>
      <c r="E19" s="337" t="str">
        <f>IF($Z$2="2 or More", IF('Names of Bidder'!D25=0, "", 'Names of Bidder'!D25), "")</f>
        <v/>
      </c>
      <c r="AA19" s="85"/>
    </row>
    <row r="20" spans="1:28" ht="20.100000000000001" customHeight="1">
      <c r="A20" s="34"/>
      <c r="B20" s="590" t="str">
        <f>IF('Names of Bidder'!D21=0, "", 'Names of Bidder'!D21)</f>
        <v/>
      </c>
      <c r="C20" s="590"/>
      <c r="D20" s="590"/>
      <c r="E20" s="337" t="str">
        <f>IF($Z$2="2 or More", IF('Names of Bidder'!D26=0, "", 'Names of Bidder'!D26), "")</f>
        <v/>
      </c>
      <c r="AA20" s="85"/>
    </row>
    <row r="21" spans="1:28" ht="20.100000000000001" customHeight="1">
      <c r="A21" s="31" t="s">
        <v>361</v>
      </c>
    </row>
    <row r="22" spans="1:28" ht="84" customHeight="1">
      <c r="A22" s="589" t="s">
        <v>362</v>
      </c>
      <c r="B22" s="589"/>
      <c r="C22" s="589"/>
      <c r="D22" s="589"/>
      <c r="E22" s="589"/>
      <c r="F22" s="86"/>
      <c r="G22" s="86"/>
      <c r="H22" s="86"/>
      <c r="I22" s="86"/>
      <c r="J22" s="86"/>
      <c r="K22" s="86"/>
      <c r="L22" s="86"/>
      <c r="M22" s="86"/>
      <c r="N22" s="86"/>
      <c r="O22" s="86"/>
      <c r="P22" s="86"/>
      <c r="Q22" s="86"/>
      <c r="R22" s="86"/>
      <c r="S22" s="86"/>
      <c r="T22" s="86"/>
      <c r="U22" s="86"/>
      <c r="V22" s="86"/>
      <c r="W22" s="86"/>
      <c r="X22" s="86"/>
      <c r="Y22" s="86"/>
      <c r="Z22" s="208"/>
      <c r="AA22" s="87"/>
      <c r="AB22" s="36"/>
    </row>
    <row r="23" spans="1:28" ht="33" customHeight="1">
      <c r="D23" s="170"/>
    </row>
    <row r="24" spans="1:28" ht="33" customHeight="1">
      <c r="A24" s="38" t="s">
        <v>6</v>
      </c>
      <c r="B24" s="136" t="str">
        <f>IF('Names of Bidder'!D35=0, "", 'Names of Bidder'!D35)</f>
        <v/>
      </c>
      <c r="C24" s="88"/>
      <c r="D24" s="170" t="s">
        <v>4</v>
      </c>
      <c r="E24" s="335" t="str">
        <f>IF('Names of Bidder'!D32=0, "", 'Names of Bidder'!D32)</f>
        <v/>
      </c>
      <c r="F24" s="88"/>
      <c r="G24" s="88"/>
      <c r="H24" s="88"/>
      <c r="I24" s="88"/>
      <c r="J24" s="88"/>
      <c r="K24" s="88"/>
      <c r="L24" s="88"/>
      <c r="M24" s="88"/>
      <c r="N24" s="88"/>
      <c r="O24" s="88"/>
      <c r="P24" s="88"/>
      <c r="Q24" s="88"/>
      <c r="R24" s="88"/>
      <c r="S24" s="88"/>
      <c r="T24" s="88"/>
      <c r="U24" s="88"/>
      <c r="V24" s="88"/>
      <c r="W24" s="88"/>
      <c r="X24" s="88"/>
      <c r="Y24" s="88"/>
      <c r="AA24" s="57">
        <f>Basic!B4</f>
        <v>0</v>
      </c>
    </row>
    <row r="25" spans="1:28" ht="33" customHeight="1">
      <c r="A25" s="38" t="s">
        <v>7</v>
      </c>
      <c r="B25" s="335" t="str">
        <f>IF('Names of Bidder'!D36=0, "", 'Names of Bidder'!D36)</f>
        <v/>
      </c>
      <c r="C25" s="88"/>
      <c r="D25" s="170" t="s">
        <v>5</v>
      </c>
      <c r="E25" s="335" t="str">
        <f>IF('Names of Bidder'!D33=0, "", 'Names of Bidder'!D33)</f>
        <v/>
      </c>
      <c r="F25" s="156"/>
      <c r="G25" s="156"/>
      <c r="H25" s="156"/>
      <c r="I25" s="156"/>
      <c r="J25" s="156"/>
      <c r="K25" s="156"/>
      <c r="L25" s="156"/>
      <c r="M25" s="156"/>
      <c r="N25" s="156"/>
      <c r="O25" s="156"/>
      <c r="P25" s="156"/>
      <c r="Q25" s="156"/>
      <c r="R25" s="156"/>
      <c r="S25" s="156"/>
      <c r="T25" s="156"/>
      <c r="U25" s="156"/>
      <c r="V25" s="156"/>
      <c r="W25" s="156"/>
      <c r="X25" s="156"/>
      <c r="Y25" s="156"/>
      <c r="AA25" s="57">
        <f>Basic!B5</f>
        <v>15</v>
      </c>
    </row>
    <row r="26" spans="1:28" ht="33" customHeight="1">
      <c r="C26" s="88"/>
      <c r="D26" s="170"/>
      <c r="F26" s="156"/>
      <c r="G26" s="156"/>
      <c r="H26" s="156"/>
      <c r="I26" s="156"/>
      <c r="J26" s="156"/>
      <c r="K26" s="156"/>
      <c r="L26" s="156"/>
      <c r="M26" s="156"/>
      <c r="N26" s="156"/>
      <c r="O26" s="156"/>
      <c r="P26" s="156"/>
      <c r="Q26" s="156"/>
      <c r="R26" s="156"/>
      <c r="S26" s="156"/>
      <c r="T26" s="156"/>
      <c r="U26" s="156"/>
      <c r="V26" s="156"/>
      <c r="W26" s="156"/>
      <c r="X26" s="156"/>
      <c r="Y26" s="156"/>
    </row>
    <row r="27" spans="1:28" ht="33" customHeight="1">
      <c r="A27" s="35"/>
      <c r="C27" s="35"/>
      <c r="E27" s="35"/>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A3" sqref="A3:E3"/>
      <pageMargins left="0.75" right="0.63" top="0.57999999999999996" bottom="0.6" header="0.34" footer="0.35"/>
      <pageSetup scale="97"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6">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6" priority="1" stopIfTrue="1">
      <formula>$Z$2=0</formula>
    </cfRule>
  </conditionalFormatting>
  <conditionalFormatting sqref="A22:E22">
    <cfRule type="expression" dxfId="35" priority="2" stopIfTrue="1">
      <formula>$Z$1="Sole Bidder"</formula>
    </cfRule>
  </conditionalFormatting>
  <pageMargins left="0.75" right="0.63" top="0.57999999999999996" bottom="0.6" header="0.34" footer="0.35"/>
  <pageSetup scale="97"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A15" sqref="A15:E15"/>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:CC-CS/912-NR1/TW-3956/3/G3 (TW02)</v>
      </c>
      <c r="B1" s="24"/>
      <c r="C1" s="24"/>
      <c r="D1" s="24"/>
      <c r="E1" s="25" t="str">
        <f>"Attachment-3(QR) "</f>
        <v xml:space="preserve">Attachment-3(QR) </v>
      </c>
    </row>
    <row r="3" spans="1:9" ht="115.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372</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6" t="str">
        <f>'Attach 3(JV)'!A8</f>
        <v/>
      </c>
      <c r="B8" s="586"/>
      <c r="C8" s="586"/>
      <c r="D8" s="586"/>
      <c r="E8" s="191" t="str">
        <f>'Attach 3(JV)'!E8</f>
        <v>Contract Services</v>
      </c>
      <c r="H8" s="32"/>
      <c r="I8" s="12"/>
    </row>
    <row r="9" spans="1:9" ht="20.100000000000001" customHeight="1">
      <c r="A9" s="13" t="s">
        <v>367</v>
      </c>
      <c r="B9" s="590" t="str">
        <f>'Attach 3(JV)'!B9</f>
        <v/>
      </c>
      <c r="C9" s="590"/>
      <c r="D9" s="590"/>
      <c r="E9" s="191" t="str">
        <f>'Attach 3(JV)'!E9</f>
        <v>Power Grid Corporation of India Ltd.,</v>
      </c>
      <c r="H9" s="32"/>
      <c r="I9" s="12"/>
    </row>
    <row r="10" spans="1:9" ht="20.100000000000001" customHeight="1">
      <c r="A10" s="13" t="s">
        <v>369</v>
      </c>
      <c r="B10" s="591" t="str">
        <f>'Attach 3(JV)'!B10</f>
        <v/>
      </c>
      <c r="C10" s="591"/>
      <c r="D10" s="591"/>
      <c r="E10" s="191" t="str">
        <f>'Attach 3(JV)'!E10</f>
        <v>"Saudamini", Plot No. 2, Sector 29</v>
      </c>
      <c r="H10" s="32"/>
      <c r="I10" s="12"/>
    </row>
    <row r="11" spans="1:9" ht="20.100000000000001" customHeight="1">
      <c r="B11" s="591" t="str">
        <f>'Attach 3(JV)'!B11</f>
        <v/>
      </c>
      <c r="C11" s="591"/>
      <c r="D11" s="591"/>
      <c r="E11" s="191" t="str">
        <f>'Attach 3(JV)'!E11</f>
        <v>Gurgaon (Haryana) - 122001</v>
      </c>
    </row>
    <row r="12" spans="1:9" ht="20.100000000000001" customHeight="1">
      <c r="A12" s="34"/>
      <c r="B12" s="591" t="str">
        <f>'Attach 3(JV)'!B12</f>
        <v/>
      </c>
      <c r="C12" s="591"/>
      <c r="D12" s="591"/>
      <c r="E12" s="15"/>
    </row>
    <row r="13" spans="1:9" ht="20.100000000000001" customHeight="1">
      <c r="A13" s="31" t="s">
        <v>361</v>
      </c>
      <c r="B13" s="117"/>
      <c r="C13" s="117"/>
      <c r="D13" s="117"/>
    </row>
    <row r="14" spans="1:9" ht="20.100000000000001" customHeight="1">
      <c r="A14" s="34"/>
      <c r="B14" s="117"/>
      <c r="C14" s="117"/>
      <c r="D14" s="117"/>
    </row>
    <row r="15" spans="1:9" ht="27.75" customHeight="1">
      <c r="A15" s="589" t="s">
        <v>373</v>
      </c>
      <c r="B15" s="589"/>
      <c r="C15" s="589"/>
      <c r="D15" s="589"/>
      <c r="E15" s="58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4"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9" customWidth="1"/>
    <col min="8" max="9" width="9.140625" style="203"/>
    <col min="10" max="16384" width="9.140625" style="27"/>
  </cols>
  <sheetData>
    <row r="1" spans="1:8">
      <c r="A1" s="23" t="str">
        <f>'Attach 3(JV)'!A1</f>
        <v>Specification No. :CC-CS/912-NR1/TW-3956/3/G3 (TW02)</v>
      </c>
      <c r="B1" s="24"/>
      <c r="C1" s="24"/>
      <c r="D1" s="24"/>
      <c r="E1" s="25" t="str">
        <f>"Attachment-4 "</f>
        <v xml:space="preserve">Attachment-4 </v>
      </c>
    </row>
    <row r="3" spans="1:8" ht="102.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10"/>
      <c r="G3" s="210"/>
    </row>
    <row r="4" spans="1:8" ht="20.100000000000001" customHeight="1">
      <c r="A4" s="30"/>
      <c r="H4" s="214"/>
    </row>
    <row r="5" spans="1:8" ht="20.100000000000001" customHeight="1">
      <c r="A5" s="588" t="s">
        <v>731</v>
      </c>
      <c r="B5" s="588"/>
      <c r="C5" s="588"/>
      <c r="D5" s="588"/>
      <c r="E5" s="588"/>
      <c r="F5" s="211"/>
      <c r="G5" s="211"/>
      <c r="H5" s="215"/>
    </row>
    <row r="6" spans="1:8" ht="20.100000000000001" customHeight="1">
      <c r="A6" s="34"/>
      <c r="H6" s="215"/>
    </row>
    <row r="7" spans="1:8" ht="20.100000000000001" customHeight="1">
      <c r="A7" s="35" t="str">
        <f>'Attach 3(JV)'!A7</f>
        <v>Bidder’s Name and Address (Lead Partner) :</v>
      </c>
      <c r="E7" s="15" t="str">
        <f>'Attach 3(JV)'!E7</f>
        <v>To:</v>
      </c>
      <c r="H7" s="215"/>
    </row>
    <row r="8" spans="1:8" ht="36" customHeight="1">
      <c r="A8" s="586" t="str">
        <f>'Attach 3(JV)'!A8</f>
        <v/>
      </c>
      <c r="B8" s="586"/>
      <c r="C8" s="586"/>
      <c r="D8" s="586"/>
      <c r="E8" s="191" t="str">
        <f>'Attach 3(JV)'!E8</f>
        <v>Contract Services</v>
      </c>
      <c r="H8" s="215"/>
    </row>
    <row r="9" spans="1:8" ht="20.100000000000001" customHeight="1">
      <c r="A9" s="13" t="s">
        <v>367</v>
      </c>
      <c r="B9" s="593" t="str">
        <f>'Attach 3(JV)'!B9</f>
        <v/>
      </c>
      <c r="C9" s="593"/>
      <c r="D9" s="593"/>
      <c r="E9" s="191" t="str">
        <f>'Attach 3(JV)'!E9</f>
        <v>Power Grid Corporation of India Ltd.,</v>
      </c>
      <c r="H9" s="215"/>
    </row>
    <row r="10" spans="1:8" ht="20.100000000000001" customHeight="1">
      <c r="A10" s="13" t="s">
        <v>369</v>
      </c>
      <c r="B10" s="593" t="str">
        <f>'Attach 3(JV)'!B10</f>
        <v/>
      </c>
      <c r="C10" s="593"/>
      <c r="D10" s="593"/>
      <c r="E10" s="191" t="str">
        <f>'Attach 3(JV)'!E10</f>
        <v>"Saudamini", Plot No. 2, Sector 29</v>
      </c>
      <c r="H10" s="215"/>
    </row>
    <row r="11" spans="1:8" ht="20.100000000000001" customHeight="1">
      <c r="B11" s="593" t="str">
        <f>'Attach 3(JV)'!B11</f>
        <v/>
      </c>
      <c r="C11" s="593"/>
      <c r="D11" s="593"/>
      <c r="E11" s="191" t="str">
        <f>'Attach 3(JV)'!E11</f>
        <v>Gurgaon (Haryana) - 122001</v>
      </c>
    </row>
    <row r="12" spans="1:8" ht="20.100000000000001" customHeight="1">
      <c r="A12" s="34"/>
      <c r="B12" s="593" t="str">
        <f>'Attach 3(JV)'!B12</f>
        <v/>
      </c>
      <c r="C12" s="593"/>
      <c r="D12" s="593"/>
      <c r="E12" s="15"/>
    </row>
    <row r="13" spans="1:8" ht="20.100000000000001" customHeight="1">
      <c r="A13" s="34"/>
      <c r="B13" s="165"/>
      <c r="C13" s="165"/>
      <c r="D13" s="165"/>
      <c r="E13" s="27"/>
      <c r="F13" s="212"/>
      <c r="G13" s="212"/>
    </row>
    <row r="14" spans="1:8" ht="20.100000000000001" customHeight="1">
      <c r="A14" s="34"/>
      <c r="B14" s="165"/>
      <c r="C14" s="165"/>
      <c r="D14" s="165"/>
    </row>
    <row r="15" spans="1:8" ht="20.100000000000001" customHeight="1">
      <c r="A15" s="31" t="s">
        <v>361</v>
      </c>
    </row>
    <row r="16" spans="1:8" ht="20.100000000000001" customHeight="1">
      <c r="A16" s="34"/>
    </row>
    <row r="17" spans="1:9" ht="50.1" customHeight="1">
      <c r="A17" s="594"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94"/>
      <c r="C17" s="594"/>
      <c r="D17" s="594"/>
      <c r="E17" s="594"/>
      <c r="F17" s="213" t="s">
        <v>193</v>
      </c>
      <c r="G17" s="213" t="s">
        <v>194</v>
      </c>
    </row>
    <row r="18" spans="1:9" ht="45" customHeight="1">
      <c r="A18" s="59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92"/>
      <c r="C18" s="592"/>
      <c r="D18" s="592"/>
      <c r="E18" s="592"/>
      <c r="F18" s="219"/>
      <c r="G18" s="219"/>
      <c r="H18" s="198" t="str">
        <f t="shared" ref="H18:I25" si="0">IF(F18 = "", "", F18&amp; ", ")</f>
        <v/>
      </c>
      <c r="I18" s="198" t="str">
        <f t="shared" si="0"/>
        <v/>
      </c>
    </row>
    <row r="19" spans="1:9" ht="33" customHeight="1">
      <c r="A19" s="217"/>
      <c r="B19" s="217"/>
      <c r="C19" s="217"/>
      <c r="D19" s="217"/>
      <c r="E19" s="217"/>
      <c r="F19" s="219"/>
      <c r="G19" s="219"/>
      <c r="H19" s="198" t="str">
        <f t="shared" si="0"/>
        <v/>
      </c>
      <c r="I19" s="198" t="str">
        <f t="shared" si="0"/>
        <v/>
      </c>
    </row>
    <row r="20" spans="1:9" ht="33" customHeight="1">
      <c r="A20" s="217"/>
      <c r="B20" s="217"/>
      <c r="C20" s="217"/>
      <c r="D20" s="39"/>
      <c r="E20" s="217"/>
      <c r="F20" s="219"/>
      <c r="G20" s="219"/>
      <c r="H20" s="198" t="str">
        <f t="shared" si="0"/>
        <v/>
      </c>
      <c r="I20" s="198" t="str">
        <f t="shared" si="0"/>
        <v/>
      </c>
    </row>
    <row r="21" spans="1:9" ht="33" customHeight="1">
      <c r="A21" s="38" t="s">
        <v>6</v>
      </c>
      <c r="B21" s="80" t="str">
        <f>'Attach 3(JV)'!B24</f>
        <v/>
      </c>
      <c r="D21" s="39" t="s">
        <v>4</v>
      </c>
      <c r="E21" s="336" t="str">
        <f>'Attach 3(JV)'!E24</f>
        <v/>
      </c>
      <c r="F21" s="219"/>
      <c r="G21" s="219"/>
      <c r="H21" s="198" t="str">
        <f t="shared" si="0"/>
        <v/>
      </c>
      <c r="I21" s="198" t="str">
        <f t="shared" si="0"/>
        <v/>
      </c>
    </row>
    <row r="22" spans="1:9" ht="33" customHeight="1">
      <c r="A22" s="38" t="s">
        <v>7</v>
      </c>
      <c r="B22" s="336" t="str">
        <f>'Attach 3(JV)'!B25</f>
        <v/>
      </c>
      <c r="D22" s="39" t="s">
        <v>5</v>
      </c>
      <c r="E22" s="336" t="str">
        <f>'Attach 3(JV)'!E25</f>
        <v/>
      </c>
      <c r="F22" s="219"/>
      <c r="G22" s="219"/>
      <c r="H22" s="198" t="str">
        <f t="shared" si="0"/>
        <v/>
      </c>
      <c r="I22" s="198" t="str">
        <f t="shared" si="0"/>
        <v/>
      </c>
    </row>
    <row r="23" spans="1:9" ht="33" customHeight="1">
      <c r="D23" s="39"/>
      <c r="F23" s="219"/>
      <c r="G23" s="219"/>
      <c r="H23" s="198" t="str">
        <f t="shared" si="0"/>
        <v/>
      </c>
      <c r="I23" s="198" t="str">
        <f t="shared" si="0"/>
        <v/>
      </c>
    </row>
    <row r="24" spans="1:9" ht="33" customHeight="1">
      <c r="D24" s="39"/>
      <c r="F24" s="219"/>
      <c r="G24" s="219"/>
      <c r="H24" s="198" t="str">
        <f t="shared" si="0"/>
        <v/>
      </c>
      <c r="I24" s="198" t="str">
        <f t="shared" si="0"/>
        <v/>
      </c>
    </row>
    <row r="25" spans="1:9" ht="33" customHeight="1">
      <c r="A25" s="27"/>
      <c r="B25" s="27"/>
      <c r="C25" s="27"/>
      <c r="D25" s="27"/>
      <c r="E25" s="27"/>
      <c r="F25" s="219"/>
      <c r="G25" s="219"/>
      <c r="H25" s="198" t="str">
        <f t="shared" si="0"/>
        <v/>
      </c>
      <c r="I25" s="198" t="str">
        <f t="shared" si="0"/>
        <v/>
      </c>
    </row>
    <row r="26" spans="1:9" ht="33" customHeight="1">
      <c r="A26" s="27"/>
      <c r="B26" s="27"/>
      <c r="C26" s="27"/>
      <c r="D26" s="27"/>
      <c r="E26" s="27"/>
      <c r="F26" s="216" t="str">
        <f>IF((8-COUNTBLANK(F18:F25)) &lt;2, "country.", "countries.")</f>
        <v>country.</v>
      </c>
      <c r="G26" s="216" t="str">
        <f>IF((8-COUNTBLANK(G18:G25)) &lt;2, "country.", "countries.")</f>
        <v>country.</v>
      </c>
      <c r="H26" s="198" t="str">
        <f>IF(COUNTBLANK(F18:F25) =8, "[Enter the name of country where from equipments &amp; material shall be supplied]",CONCATENATE(H18,H19,H20,H21,H22,H23,H24,H25))</f>
        <v>[Enter the name of country where from equipments &amp; material shall be supplied]</v>
      </c>
      <c r="I26" s="198"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A506B351-DE43-4CCA-818F-D2B51F2607AA}" showPageBreaks="1" showGridLines="0" zeroValues="0" printArea="1" view="pageBreakPreview" topLeftCell="A4">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zeroValues="0" printArea="1" view="pageBreakPreview">
      <selection activeCell="G18" sqref="G18"/>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C16" sqref="C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4"/>
    <col min="9" max="38" width="9.140625" style="285"/>
    <col min="39" max="16384" width="9.140625" style="27"/>
  </cols>
  <sheetData>
    <row r="1" spans="1:38">
      <c r="A1" s="23" t="str">
        <f>'Attach 3(JV)'!A1</f>
        <v>Specification No. :CC-CS/912-NR1/TW-3956/3/G3 (TW02)</v>
      </c>
      <c r="B1" s="24"/>
      <c r="C1" s="24"/>
      <c r="D1" s="24"/>
      <c r="E1" s="42" t="str">
        <f>"Attachment-4(A) "</f>
        <v xml:space="preserve">Attachment-4(A) </v>
      </c>
    </row>
    <row r="2" spans="1:38" ht="11.1" customHeight="1"/>
    <row r="3" spans="1:38" ht="108.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6"/>
      <c r="G3" s="287"/>
      <c r="H3" s="286"/>
    </row>
    <row r="4" spans="1:38" ht="11.1" customHeight="1">
      <c r="A4" s="30"/>
      <c r="H4" s="288"/>
      <c r="I4" s="289"/>
    </row>
    <row r="5" spans="1:38" ht="20.100000000000001" customHeight="1">
      <c r="A5" s="588" t="s">
        <v>374</v>
      </c>
      <c r="B5" s="588"/>
      <c r="C5" s="588"/>
      <c r="D5" s="588"/>
      <c r="E5" s="588"/>
      <c r="F5" s="286"/>
      <c r="H5" s="288"/>
      <c r="I5" s="290"/>
    </row>
    <row r="6" spans="1:38" ht="11.1" customHeight="1">
      <c r="A6" s="34"/>
      <c r="H6" s="288"/>
      <c r="I6" s="290"/>
    </row>
    <row r="7" spans="1:38" ht="20.100000000000001" customHeight="1">
      <c r="A7" s="35" t="str">
        <f>'Attach 3(JV)'!A7</f>
        <v>Bidder’s Name and Address (Lead Partner) :</v>
      </c>
      <c r="D7" s="15" t="str">
        <f>'Attach 3(JV)'!E7</f>
        <v>To:</v>
      </c>
      <c r="H7" s="288"/>
      <c r="I7" s="290"/>
    </row>
    <row r="8" spans="1:38" s="218" customFormat="1" ht="36" customHeight="1">
      <c r="A8" s="586" t="str">
        <f>'Attach 3(JV)'!A8</f>
        <v/>
      </c>
      <c r="B8" s="586"/>
      <c r="C8" s="586"/>
      <c r="D8" s="11" t="str">
        <f>'Attach 3(JV)'!E8</f>
        <v>Contract Services</v>
      </c>
      <c r="E8" s="34"/>
      <c r="F8" s="291"/>
      <c r="G8" s="291"/>
      <c r="H8" s="292"/>
      <c r="I8" s="293"/>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row>
    <row r="9" spans="1:38" ht="20.100000000000001" customHeight="1">
      <c r="A9" s="13" t="s">
        <v>367</v>
      </c>
      <c r="B9" s="593" t="str">
        <f>'Attach 3(JV)'!B9</f>
        <v/>
      </c>
      <c r="C9" s="593"/>
      <c r="D9" s="11" t="str">
        <f>'Attach 3(JV)'!E9</f>
        <v>Power Grid Corporation of India Ltd.,</v>
      </c>
      <c r="H9" s="288"/>
      <c r="I9" s="290"/>
    </row>
    <row r="10" spans="1:38" ht="20.100000000000001" customHeight="1">
      <c r="A10" s="13" t="s">
        <v>369</v>
      </c>
      <c r="B10" s="593" t="str">
        <f>'Attach 3(JV)'!B10</f>
        <v/>
      </c>
      <c r="C10" s="593"/>
      <c r="D10" s="11" t="str">
        <f>'Attach 3(JV)'!E10</f>
        <v>"Saudamini", Plot No. 2, Sector 29</v>
      </c>
      <c r="H10" s="288"/>
      <c r="I10" s="290"/>
    </row>
    <row r="11" spans="1:38" ht="20.100000000000001" customHeight="1">
      <c r="B11" s="593" t="str">
        <f>'Attach 3(JV)'!B11</f>
        <v/>
      </c>
      <c r="C11" s="593"/>
      <c r="D11" s="11" t="str">
        <f>'Attach 3(JV)'!E11</f>
        <v>Gurgaon (Haryana) - 122001</v>
      </c>
    </row>
    <row r="12" spans="1:38" ht="15" customHeight="1">
      <c r="A12" s="34"/>
      <c r="B12" s="593" t="str">
        <f>'Attach 3(JV)'!B12</f>
        <v/>
      </c>
      <c r="C12" s="593"/>
      <c r="D12" s="11"/>
    </row>
    <row r="13" spans="1:38" ht="20.100000000000001" customHeight="1">
      <c r="A13" s="31" t="s">
        <v>361</v>
      </c>
      <c r="D13" s="43"/>
    </row>
    <row r="14" spans="1:38" ht="72" customHeight="1">
      <c r="A14" s="595" t="s">
        <v>375</v>
      </c>
      <c r="B14" s="595"/>
      <c r="C14" s="595"/>
      <c r="D14" s="595"/>
      <c r="E14" s="595"/>
    </row>
    <row r="15" spans="1:38" ht="20.100000000000001" customHeight="1">
      <c r="A15" s="193" t="s">
        <v>381</v>
      </c>
      <c r="B15" s="193" t="s">
        <v>382</v>
      </c>
      <c r="C15" s="193" t="s">
        <v>383</v>
      </c>
      <c r="D15" s="193" t="s">
        <v>363</v>
      </c>
      <c r="E15" s="193" t="s">
        <v>364</v>
      </c>
    </row>
    <row r="16" spans="1:38" ht="20.100000000000001" customHeight="1">
      <c r="A16" s="194">
        <v>1</v>
      </c>
      <c r="B16" s="338"/>
      <c r="C16" s="338"/>
      <c r="D16" s="338"/>
      <c r="E16" s="338"/>
    </row>
    <row r="17" spans="1:38" ht="20.100000000000001" customHeight="1">
      <c r="A17" s="195">
        <v>2</v>
      </c>
      <c r="B17" s="339"/>
      <c r="C17" s="339"/>
      <c r="D17" s="339"/>
      <c r="E17" s="339"/>
    </row>
    <row r="18" spans="1:38" ht="20.100000000000001" customHeight="1">
      <c r="A18" s="195">
        <v>3</v>
      </c>
      <c r="B18" s="339"/>
      <c r="C18" s="339"/>
      <c r="D18" s="339"/>
      <c r="E18" s="339"/>
    </row>
    <row r="19" spans="1:38" ht="20.100000000000001" customHeight="1">
      <c r="A19" s="195">
        <v>4</v>
      </c>
      <c r="B19" s="339"/>
      <c r="C19" s="339"/>
      <c r="D19" s="339"/>
      <c r="E19" s="339"/>
    </row>
    <row r="20" spans="1:38" ht="19.5" customHeight="1">
      <c r="A20" s="196">
        <v>5</v>
      </c>
      <c r="B20" s="340"/>
      <c r="C20" s="340"/>
      <c r="D20" s="340"/>
      <c r="E20" s="340"/>
    </row>
    <row r="21" spans="1:38" ht="62.25" customHeight="1">
      <c r="A21" s="27"/>
      <c r="B21" s="27"/>
      <c r="C21" s="27"/>
      <c r="D21" s="27"/>
      <c r="E21" s="27"/>
    </row>
    <row r="22" spans="1:38" ht="62.25" customHeight="1">
      <c r="A22" s="595" t="s">
        <v>376</v>
      </c>
      <c r="B22" s="595"/>
      <c r="C22" s="595"/>
      <c r="D22" s="595"/>
      <c r="E22" s="595"/>
    </row>
    <row r="23" spans="1:38" s="186" customFormat="1" ht="15.95" customHeight="1">
      <c r="A23" s="117"/>
      <c r="B23" s="117"/>
      <c r="C23" s="117"/>
      <c r="D23" s="117"/>
      <c r="E23" s="117"/>
      <c r="F23" s="375"/>
      <c r="G23" s="375"/>
      <c r="H23" s="375"/>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row>
    <row r="24" spans="1:38" ht="23.1" customHeight="1">
      <c r="C24" s="39"/>
    </row>
    <row r="25" spans="1:38" ht="23.1" customHeight="1">
      <c r="A25" s="38" t="s">
        <v>6</v>
      </c>
      <c r="B25" s="80" t="str">
        <f>'Attach 3(JV)'!B24</f>
        <v/>
      </c>
      <c r="C25" s="39" t="s">
        <v>4</v>
      </c>
      <c r="D25" s="336" t="str">
        <f>'Attach 3(JV)'!E24</f>
        <v/>
      </c>
    </row>
    <row r="26" spans="1:38" ht="23.1" customHeight="1">
      <c r="A26" s="38" t="s">
        <v>7</v>
      </c>
      <c r="B26" s="336" t="str">
        <f>'Attach 3(JV)'!B25</f>
        <v/>
      </c>
      <c r="C26" s="39" t="s">
        <v>5</v>
      </c>
      <c r="D26" s="336"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zeroValues="0" printArea="1" view="pageBreakPreview">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
      <headerFooter alignWithMargins="0">
        <oddFooter>&amp;R&amp;"Book Antiqua,Bold"&amp;8 Page &amp;P of &amp;N</oddFooter>
      </headerFooter>
    </customSheetView>
    <customSheetView guid="{A36312D6-6542-430C-9B41-AC312BBA51FD}" showPageBreaks="1" showGridLines="0" zeroValues="0" printArea="1" view="pageBreakPreview">
      <selection activeCell="C16" sqref="C16"/>
      <pageMargins left="0.75" right="0.63" top="0.57999999999999996" bottom="0.4" header="0.34" footer="0.2"/>
      <pageSetup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10" zoomScaleNormal="100" zoomScaleSheetLayoutView="100" workbookViewId="0">
      <selection activeCell="B20" sqref="B20:E2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:CC-CS/912-NR1/TW-3956/3/G3 (TW02)</v>
      </c>
      <c r="B1" s="24"/>
      <c r="C1" s="24"/>
      <c r="D1" s="24"/>
      <c r="E1" s="25" t="str">
        <f>"Attachment-4(B) "</f>
        <v xml:space="preserve">Attachment-4(B) </v>
      </c>
    </row>
    <row r="3" spans="1:9" ht="114.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374</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6" t="str">
        <f>'Attach 3(JV)'!A8</f>
        <v/>
      </c>
      <c r="B8" s="586"/>
      <c r="C8" s="586"/>
      <c r="D8" s="586"/>
      <c r="E8" s="11" t="str">
        <f>'Attach 3(JV)'!E8</f>
        <v>Contract Services</v>
      </c>
      <c r="H8" s="32"/>
      <c r="I8" s="12"/>
    </row>
    <row r="9" spans="1:9" ht="20.100000000000001" customHeight="1">
      <c r="A9" s="13" t="s">
        <v>367</v>
      </c>
      <c r="B9" s="593" t="str">
        <f>'Attach 3(JV)'!B9</f>
        <v/>
      </c>
      <c r="C9" s="593"/>
      <c r="D9" s="593"/>
      <c r="E9" s="11" t="str">
        <f>'Attach 3(JV)'!E9</f>
        <v>Power Grid Corporation of India Ltd.,</v>
      </c>
      <c r="H9" s="32"/>
      <c r="I9" s="12"/>
    </row>
    <row r="10" spans="1:9" ht="20.100000000000001" customHeight="1">
      <c r="A10" s="13" t="s">
        <v>369</v>
      </c>
      <c r="B10" s="593" t="str">
        <f>'Attach 3(JV)'!B10</f>
        <v/>
      </c>
      <c r="C10" s="593"/>
      <c r="D10" s="593"/>
      <c r="E10" s="11" t="str">
        <f>'Attach 3(JV)'!E10</f>
        <v>"Saudamini", Plot No. 2, Sector 29</v>
      </c>
      <c r="H10" s="32"/>
      <c r="I10" s="12"/>
    </row>
    <row r="11" spans="1:9" ht="20.100000000000001" customHeight="1">
      <c r="B11" s="593" t="str">
        <f>'Attach 3(JV)'!B11</f>
        <v/>
      </c>
      <c r="C11" s="593"/>
      <c r="D11" s="593"/>
      <c r="E11" s="11" t="str">
        <f>'Attach 3(JV)'!E11</f>
        <v>Gurgaon (Haryana) - 122001</v>
      </c>
    </row>
    <row r="12" spans="1:9" ht="20.100000000000001" customHeight="1">
      <c r="A12" s="34"/>
      <c r="B12" s="593" t="str">
        <f>'Attach 3(JV)'!B12</f>
        <v/>
      </c>
      <c r="C12" s="593"/>
      <c r="D12" s="593"/>
      <c r="E12" s="11"/>
    </row>
    <row r="13" spans="1:9" ht="20.100000000000001" customHeight="1">
      <c r="A13" s="31" t="s">
        <v>361</v>
      </c>
    </row>
    <row r="14" spans="1:9" ht="20.100000000000001" customHeight="1">
      <c r="A14" s="34"/>
    </row>
    <row r="15" spans="1:9" ht="87.75" customHeight="1">
      <c r="A15" s="555" t="s">
        <v>384</v>
      </c>
      <c r="B15" s="555"/>
      <c r="C15" s="555"/>
      <c r="D15" s="555"/>
      <c r="E15" s="555"/>
    </row>
    <row r="16" spans="1:9" ht="30" customHeight="1">
      <c r="A16" s="109" t="s">
        <v>377</v>
      </c>
      <c r="B16" s="596"/>
      <c r="C16" s="596"/>
      <c r="D16" s="596"/>
      <c r="E16" s="596"/>
    </row>
    <row r="17" spans="1:5" ht="30" customHeight="1">
      <c r="A17" s="109" t="s">
        <v>378</v>
      </c>
      <c r="B17" s="596"/>
      <c r="C17" s="596"/>
      <c r="D17" s="596"/>
      <c r="E17" s="596"/>
    </row>
    <row r="18" spans="1:5" ht="30" customHeight="1">
      <c r="A18" s="109" t="s">
        <v>379</v>
      </c>
      <c r="B18" s="596"/>
      <c r="C18" s="596"/>
      <c r="D18" s="596"/>
      <c r="E18" s="596"/>
    </row>
    <row r="19" spans="1:5" ht="30" customHeight="1">
      <c r="A19" s="44" t="s">
        <v>380</v>
      </c>
      <c r="B19" s="596"/>
      <c r="C19" s="596"/>
      <c r="D19" s="596"/>
      <c r="E19" s="596"/>
    </row>
    <row r="20" spans="1:5" ht="30" customHeight="1">
      <c r="A20" s="44" t="s">
        <v>80</v>
      </c>
      <c r="B20" s="596"/>
      <c r="C20" s="596"/>
      <c r="D20" s="596"/>
      <c r="E20" s="596"/>
    </row>
    <row r="21" spans="1:5" ht="30" customHeight="1">
      <c r="A21" s="44" t="s">
        <v>83</v>
      </c>
      <c r="B21" s="596"/>
      <c r="C21" s="596"/>
      <c r="D21" s="596"/>
      <c r="E21" s="596"/>
    </row>
    <row r="22" spans="1:5" ht="16.5" customHeight="1">
      <c r="A22" s="167"/>
      <c r="B22" s="168"/>
      <c r="C22" s="168"/>
      <c r="D22" s="168"/>
      <c r="E22" s="168"/>
    </row>
    <row r="23" spans="1:5" ht="27.95" customHeight="1">
      <c r="D23" s="39"/>
    </row>
    <row r="24" spans="1:5" ht="27.95" customHeight="1">
      <c r="A24" s="38" t="s">
        <v>6</v>
      </c>
      <c r="B24" s="80" t="str">
        <f>'Attach 3(JV)'!B24</f>
        <v/>
      </c>
      <c r="D24" s="39" t="s">
        <v>4</v>
      </c>
      <c r="E24" s="336" t="str">
        <f>'Attach 3(JV)'!E24</f>
        <v/>
      </c>
    </row>
    <row r="25" spans="1:5" ht="27.95" customHeight="1">
      <c r="A25" s="38" t="s">
        <v>7</v>
      </c>
      <c r="B25" s="336" t="str">
        <f>'Attach 3(JV)'!B25</f>
        <v/>
      </c>
      <c r="D25" s="39" t="s">
        <v>5</v>
      </c>
      <c r="E25" s="336"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A506B351-DE43-4CCA-818F-D2B51F2607AA}" showPageBreaks="1" showGridLines="0" printArea="1" view="pageBreakPreview" topLeftCell="A10">
      <selection activeCell="B20" sqref="B20:E20"/>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0">
      <selection activeCell="B17" sqref="B17:E17"/>
      <pageMargins left="0.75" right="0.63" top="0.57999999999999996" bottom="0.6" header="0.34" footer="0.35"/>
      <pageSetup scale="95"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CC-CS/912-NR1/TW-3956/3/G3 (TW02)</v>
      </c>
      <c r="B1" s="24"/>
      <c r="C1" s="24"/>
      <c r="D1" s="24"/>
      <c r="E1" s="25" t="str">
        <f>"Attachment-5 "</f>
        <v xml:space="preserve">Attachment-5 </v>
      </c>
    </row>
    <row r="2" spans="1:9" ht="8.1" customHeight="1"/>
    <row r="3" spans="1:9" ht="69"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7.5" hidden="1" customHeight="1">
      <c r="A4" s="30"/>
      <c r="H4" s="32"/>
      <c r="I4" s="10"/>
    </row>
    <row r="5" spans="1:9" ht="20.100000000000001" customHeight="1">
      <c r="A5" s="588" t="s">
        <v>732</v>
      </c>
      <c r="B5" s="588"/>
      <c r="C5" s="588"/>
      <c r="D5" s="588"/>
      <c r="E5" s="588"/>
      <c r="F5" s="33"/>
      <c r="H5" s="32"/>
      <c r="I5" s="12"/>
    </row>
    <row r="6" spans="1:9" ht="8.1" customHeight="1">
      <c r="A6" s="34"/>
      <c r="H6" s="32"/>
      <c r="I6" s="12"/>
    </row>
    <row r="7" spans="1:9" ht="20.100000000000001" customHeight="1">
      <c r="A7" s="35" t="str">
        <f>'Attach 3(JV)'!A7</f>
        <v>Bidder’s Name and Address (Lead Partner) :</v>
      </c>
      <c r="B7" s="34"/>
      <c r="C7" s="34"/>
      <c r="D7" s="15" t="str">
        <f>'Attach 3(JV)'!E7</f>
        <v>To:</v>
      </c>
      <c r="H7" s="32"/>
      <c r="I7" s="12"/>
    </row>
    <row r="8" spans="1:9" ht="36" customHeight="1">
      <c r="A8" s="586" t="str">
        <f>'Attach 3(JV)'!A8</f>
        <v/>
      </c>
      <c r="B8" s="586"/>
      <c r="C8" s="586"/>
      <c r="D8" s="11" t="str">
        <f>'Attach 3(JV)'!E8</f>
        <v>Contract Services</v>
      </c>
      <c r="H8" s="32"/>
      <c r="I8" s="12"/>
    </row>
    <row r="9" spans="1:9" ht="20.100000000000001" customHeight="1">
      <c r="A9" s="13" t="s">
        <v>367</v>
      </c>
      <c r="B9" s="593" t="str">
        <f>'Attach 3(JV)'!B9</f>
        <v/>
      </c>
      <c r="C9" s="593"/>
      <c r="D9" s="11" t="str">
        <f>'Attach 3(JV)'!E9</f>
        <v>Power Grid Corporation of India Ltd.,</v>
      </c>
      <c r="H9" s="32"/>
      <c r="I9" s="12"/>
    </row>
    <row r="10" spans="1:9" ht="20.100000000000001" customHeight="1">
      <c r="A10" s="13" t="s">
        <v>369</v>
      </c>
      <c r="B10" s="593" t="str">
        <f>'Attach 3(JV)'!B10</f>
        <v/>
      </c>
      <c r="C10" s="593"/>
      <c r="D10" s="11" t="str">
        <f>'Attach 3(JV)'!E10</f>
        <v>"Saudamini", Plot No. 2, Sector 29</v>
      </c>
      <c r="H10" s="32"/>
      <c r="I10" s="12"/>
    </row>
    <row r="11" spans="1:9" ht="20.100000000000001" customHeight="1">
      <c r="B11" s="593" t="str">
        <f>'Attach 3(JV)'!B11</f>
        <v/>
      </c>
      <c r="C11" s="593"/>
      <c r="D11" s="11" t="str">
        <f>'Attach 3(JV)'!E11</f>
        <v>Gurgaon (Haryana) - 122001</v>
      </c>
    </row>
    <row r="12" spans="1:9" ht="9.75" customHeight="1">
      <c r="A12" s="34"/>
      <c r="B12" s="593" t="str">
        <f>'Attach 3(JV)'!B12</f>
        <v/>
      </c>
      <c r="C12" s="593"/>
      <c r="D12" s="11"/>
    </row>
    <row r="13" spans="1:9" ht="21" customHeight="1">
      <c r="A13" s="426"/>
      <c r="B13" s="427"/>
      <c r="C13" s="427"/>
      <c r="D13" s="11"/>
    </row>
    <row r="14" spans="1:9" ht="17.25" customHeight="1">
      <c r="A14" s="383" t="s">
        <v>361</v>
      </c>
      <c r="B14" s="383"/>
      <c r="C14" s="383"/>
      <c r="D14" s="391"/>
      <c r="E14" s="383"/>
    </row>
    <row r="15" spans="1:9" ht="54" customHeight="1">
      <c r="A15" s="603" t="s">
        <v>567</v>
      </c>
      <c r="B15" s="603"/>
      <c r="C15" s="603"/>
      <c r="D15" s="603"/>
      <c r="E15" s="603"/>
    </row>
    <row r="16" spans="1:9" ht="37.5" customHeight="1">
      <c r="A16" s="604" t="s">
        <v>365</v>
      </c>
      <c r="B16" s="604" t="s">
        <v>383</v>
      </c>
      <c r="C16" s="604" t="s">
        <v>385</v>
      </c>
      <c r="D16" s="606" t="s">
        <v>386</v>
      </c>
      <c r="E16" s="607"/>
    </row>
    <row r="17" spans="1:8" ht="38.25" customHeight="1">
      <c r="A17" s="605"/>
      <c r="B17" s="605"/>
      <c r="C17" s="605"/>
      <c r="D17" s="428" t="s">
        <v>387</v>
      </c>
      <c r="E17" s="428" t="s">
        <v>106</v>
      </c>
    </row>
    <row r="18" spans="1:8" ht="17.25" customHeight="1">
      <c r="A18" s="429">
        <v>1</v>
      </c>
      <c r="B18" s="430"/>
      <c r="C18" s="430"/>
      <c r="D18" s="430"/>
      <c r="E18" s="430"/>
    </row>
    <row r="19" spans="1:8" ht="17.25" customHeight="1">
      <c r="A19" s="431">
        <v>2</v>
      </c>
      <c r="B19" s="432"/>
      <c r="C19" s="432"/>
      <c r="D19" s="432"/>
      <c r="E19" s="432"/>
    </row>
    <row r="20" spans="1:8" ht="17.25" customHeight="1">
      <c r="A20" s="431">
        <v>3</v>
      </c>
      <c r="B20" s="432"/>
      <c r="C20" s="432"/>
      <c r="D20" s="432"/>
      <c r="E20" s="432"/>
      <c r="H20" s="26" t="b">
        <v>1</v>
      </c>
    </row>
    <row r="21" spans="1:8" ht="17.25" customHeight="1">
      <c r="A21" s="431">
        <v>4</v>
      </c>
      <c r="B21" s="432"/>
      <c r="C21" s="432"/>
      <c r="D21" s="432"/>
      <c r="E21" s="432"/>
    </row>
    <row r="22" spans="1:8" ht="23.25" customHeight="1">
      <c r="A22" s="433">
        <v>5</v>
      </c>
      <c r="B22" s="434"/>
      <c r="C22" s="434"/>
      <c r="D22" s="434"/>
      <c r="E22" s="434"/>
    </row>
    <row r="23" spans="1:8" ht="27.75" customHeight="1">
      <c r="A23" s="597" t="s">
        <v>652</v>
      </c>
      <c r="B23" s="598"/>
      <c r="C23" s="598"/>
      <c r="D23" s="598"/>
      <c r="E23" s="599"/>
    </row>
    <row r="24" spans="1:8" ht="9.75" customHeight="1">
      <c r="A24" s="600"/>
      <c r="B24" s="601"/>
      <c r="C24" s="601"/>
      <c r="D24" s="601"/>
      <c r="E24" s="602"/>
    </row>
    <row r="25" spans="1:8">
      <c r="A25" s="221"/>
      <c r="B25" s="221"/>
      <c r="C25" s="221"/>
      <c r="D25" s="221"/>
      <c r="E25" s="221"/>
      <c r="F25" s="36"/>
      <c r="G25" s="36"/>
      <c r="H25" s="36"/>
    </row>
    <row r="26" spans="1:8" ht="11.25" customHeight="1">
      <c r="A26" s="117"/>
      <c r="B26" s="117"/>
      <c r="C26" s="39"/>
      <c r="D26" s="117"/>
      <c r="E26" s="117"/>
      <c r="F26" s="36"/>
      <c r="G26" s="36"/>
      <c r="H26" s="36"/>
    </row>
    <row r="27" spans="1:8" ht="15.95" customHeight="1">
      <c r="A27" s="38" t="s">
        <v>6</v>
      </c>
      <c r="B27" s="80" t="str">
        <f>'Attach 3(JV)'!B24</f>
        <v/>
      </c>
      <c r="C27" s="39" t="s">
        <v>4</v>
      </c>
      <c r="D27" s="336" t="str">
        <f>'Attach 3(JV)'!E24</f>
        <v/>
      </c>
    </row>
    <row r="28" spans="1:8" ht="15.95" customHeight="1">
      <c r="A28" s="38" t="s">
        <v>7</v>
      </c>
      <c r="B28" s="336" t="str">
        <f>'Attach 3(JV)'!B25</f>
        <v/>
      </c>
      <c r="C28" s="39" t="s">
        <v>5</v>
      </c>
      <c r="D28" s="336" t="str">
        <f>'Attach 3(JV)'!E25</f>
        <v/>
      </c>
    </row>
    <row r="29" spans="1:8" ht="15.95" customHeight="1">
      <c r="A29" s="27"/>
      <c r="B29" s="27"/>
      <c r="C29" s="39"/>
      <c r="D29" s="27"/>
      <c r="E29" s="27"/>
    </row>
  </sheetData>
  <sheetProtection password="EE0B" sheet="1" objects="1" scenarios="1" selectLockedCells="1"/>
  <customSheetViews>
    <customSheetView guid="{A506B351-DE43-4CCA-818F-D2B51F2607AA}"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16">
      <selection activeCell="B21" sqref="B21"/>
      <pageMargins left="0.75" right="0.46" top="0.4" bottom="0.47" header="0.26" footer="0.28999999999999998"/>
      <pageSetup scale="89" orientation="portrait" r:id="rId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1"/>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2"/>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3"/>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4"/>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topLeftCell="A4"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1" t="str">
        <f>Basic!B3</f>
        <v>CC-CS/912-NR1/TW-3956/3/G3 (TW02)</v>
      </c>
      <c r="B1" s="446"/>
      <c r="C1" s="446"/>
      <c r="D1" s="446"/>
      <c r="E1" s="447" t="s">
        <v>573</v>
      </c>
    </row>
    <row r="2" spans="1:5" ht="15.75">
      <c r="A2" s="448"/>
      <c r="B2" s="444"/>
      <c r="C2" s="444"/>
      <c r="D2" s="444"/>
      <c r="E2" s="449"/>
    </row>
    <row r="3" spans="1:5" ht="65.25" customHeight="1">
      <c r="A3" s="587" t="str">
        <f>'Attach 3(JV)'!A3</f>
        <v xml:space="preserve">Tower Package TW02 for LOOP OUT portion of LILO of 765kV Ajmer-Bikaner D/C line at Bhadla-2 PS associated with Transmission Scheme for Solar Energy Zones in Rajasthan. </v>
      </c>
      <c r="B3" s="587"/>
      <c r="C3" s="587"/>
      <c r="D3" s="587"/>
      <c r="E3" s="587"/>
    </row>
    <row r="4" spans="1:5" ht="24" customHeight="1">
      <c r="A4" s="468" t="s">
        <v>568</v>
      </c>
      <c r="B4" s="469"/>
      <c r="C4" s="469"/>
      <c r="D4" s="469"/>
      <c r="E4" s="470"/>
    </row>
    <row r="5" spans="1:5" ht="15.75" customHeight="1">
      <c r="A5" s="450"/>
      <c r="B5" s="444"/>
      <c r="C5" s="444"/>
      <c r="D5" s="444"/>
      <c r="E5" s="449"/>
    </row>
    <row r="6" spans="1:5" ht="16.5">
      <c r="A6" s="451" t="str">
        <f>'Attach 3(JV)'!A7</f>
        <v>Bidder’s Name and Address (Lead Partner) :</v>
      </c>
      <c r="B6" s="452"/>
      <c r="C6" s="452"/>
      <c r="D6" s="15" t="str">
        <f>'Attach 3(JV)'!E7</f>
        <v>To:</v>
      </c>
      <c r="E6" s="373"/>
    </row>
    <row r="7" spans="1:5" ht="16.5">
      <c r="A7" s="608" t="str">
        <f>'Attach 3(JV)'!A8</f>
        <v/>
      </c>
      <c r="B7" s="609"/>
      <c r="C7" s="609"/>
      <c r="D7" s="11" t="str">
        <f>'Attach 3(JV)'!E8</f>
        <v>Contract Services</v>
      </c>
      <c r="E7" s="373"/>
    </row>
    <row r="8" spans="1:5" ht="16.5">
      <c r="A8" s="453" t="s">
        <v>367</v>
      </c>
      <c r="B8" s="590" t="str">
        <f>'Attach 3(JV)'!B9</f>
        <v/>
      </c>
      <c r="C8" s="590"/>
      <c r="D8" s="11" t="str">
        <f>'Attach 3(JV)'!E9</f>
        <v>Power Grid Corporation of India Ltd.,</v>
      </c>
      <c r="E8" s="373"/>
    </row>
    <row r="9" spans="1:5" ht="16.5">
      <c r="A9" s="453" t="s">
        <v>369</v>
      </c>
      <c r="B9" s="590" t="str">
        <f>'Attach 3(JV)'!B10</f>
        <v/>
      </c>
      <c r="C9" s="590"/>
      <c r="D9" s="11" t="str">
        <f>'Attach 3(JV)'!E10</f>
        <v>"Saudamini", Plot No. 2, Sector 29</v>
      </c>
      <c r="E9" s="373"/>
    </row>
    <row r="10" spans="1:5" ht="16.5">
      <c r="A10" s="454"/>
      <c r="B10" s="590" t="str">
        <f>'Attach 3(JV)'!B11</f>
        <v/>
      </c>
      <c r="C10" s="590"/>
      <c r="D10" s="11"/>
      <c r="E10" s="373"/>
    </row>
    <row r="11" spans="1:5" ht="16.5">
      <c r="A11" s="455"/>
      <c r="B11" s="590" t="str">
        <f>'Attach 3(JV)'!B12</f>
        <v/>
      </c>
      <c r="C11" s="590"/>
      <c r="D11" s="11"/>
      <c r="E11" s="373"/>
    </row>
    <row r="12" spans="1:5" ht="16.5">
      <c r="A12" s="455"/>
      <c r="B12" s="436"/>
      <c r="C12" s="436"/>
      <c r="D12" s="11"/>
      <c r="E12" s="373"/>
    </row>
    <row r="13" spans="1:5" ht="15.75">
      <c r="A13" s="448" t="s">
        <v>361</v>
      </c>
      <c r="B13" s="444"/>
      <c r="C13" s="444"/>
      <c r="D13" s="456"/>
      <c r="E13" s="449"/>
    </row>
    <row r="14" spans="1:5" ht="74.25" customHeight="1" thickBot="1">
      <c r="A14" s="613" t="s">
        <v>569</v>
      </c>
      <c r="B14" s="614"/>
      <c r="C14" s="614"/>
      <c r="D14" s="614"/>
      <c r="E14" s="615"/>
    </row>
    <row r="15" spans="1:5" ht="16.5" customHeight="1">
      <c r="A15" s="616" t="s">
        <v>365</v>
      </c>
      <c r="B15" s="618" t="s">
        <v>383</v>
      </c>
      <c r="C15" s="618" t="s">
        <v>385</v>
      </c>
      <c r="D15" s="620" t="s">
        <v>570</v>
      </c>
      <c r="E15" s="621"/>
    </row>
    <row r="16" spans="1:5" ht="50.25" thickBot="1">
      <c r="A16" s="617"/>
      <c r="B16" s="619"/>
      <c r="C16" s="619"/>
      <c r="D16" s="437" t="s">
        <v>571</v>
      </c>
      <c r="E16" s="437" t="s">
        <v>572</v>
      </c>
    </row>
    <row r="17" spans="1:5" ht="15.75">
      <c r="A17" s="438">
        <v>1</v>
      </c>
      <c r="B17" s="439"/>
      <c r="C17" s="439"/>
      <c r="D17" s="439"/>
      <c r="E17" s="439"/>
    </row>
    <row r="18" spans="1:5" ht="15.75">
      <c r="A18" s="440">
        <v>2</v>
      </c>
      <c r="B18" s="441"/>
      <c r="C18" s="441"/>
      <c r="D18" s="441"/>
      <c r="E18" s="441"/>
    </row>
    <row r="19" spans="1:5" ht="15.75">
      <c r="A19" s="440">
        <v>3</v>
      </c>
      <c r="B19" s="441"/>
      <c r="C19" s="441"/>
      <c r="D19" s="441"/>
      <c r="E19" s="441"/>
    </row>
    <row r="20" spans="1:5" ht="15.75">
      <c r="A20" s="440">
        <v>4</v>
      </c>
      <c r="B20" s="441"/>
      <c r="C20" s="441"/>
      <c r="D20" s="441"/>
      <c r="E20" s="441"/>
    </row>
    <row r="21" spans="1:5" ht="21.75" customHeight="1">
      <c r="A21" s="442">
        <v>5</v>
      </c>
      <c r="B21" s="443"/>
      <c r="C21" s="443"/>
      <c r="D21" s="443"/>
      <c r="E21" s="443"/>
    </row>
    <row r="22" spans="1:5" ht="113.25" customHeight="1">
      <c r="A22" s="610" t="s">
        <v>733</v>
      </c>
      <c r="B22" s="611"/>
      <c r="C22" s="611"/>
      <c r="D22" s="611"/>
      <c r="E22" s="612"/>
    </row>
    <row r="23" spans="1:5" ht="16.5" customHeight="1">
      <c r="A23" s="448"/>
      <c r="B23" s="444"/>
      <c r="C23" s="457"/>
      <c r="D23" s="444"/>
      <c r="E23" s="449"/>
    </row>
    <row r="24" spans="1:5" ht="16.5" customHeight="1">
      <c r="A24" s="458" t="s">
        <v>6</v>
      </c>
      <c r="B24" s="459" t="str">
        <f>'Attach 3(JV)'!B24</f>
        <v/>
      </c>
      <c r="C24" s="460" t="s">
        <v>4</v>
      </c>
      <c r="D24" s="461" t="str">
        <f>'Attach 3(JV)'!E24</f>
        <v/>
      </c>
      <c r="E24" s="373"/>
    </row>
    <row r="25" spans="1:5" ht="16.5">
      <c r="A25" s="458" t="s">
        <v>7</v>
      </c>
      <c r="B25" s="461" t="str">
        <f>'Attach 3(JV)'!B25</f>
        <v/>
      </c>
      <c r="C25" s="460" t="s">
        <v>5</v>
      </c>
      <c r="D25" s="461" t="str">
        <f>'Attach 3(JV)'!E25</f>
        <v/>
      </c>
      <c r="E25" s="373"/>
    </row>
    <row r="26" spans="1:5">
      <c r="A26" s="462"/>
      <c r="B26" s="463"/>
      <c r="C26" s="463"/>
      <c r="D26" s="463"/>
      <c r="E26" s="464"/>
    </row>
    <row r="27" spans="1:5">
      <c r="A27" s="462"/>
      <c r="B27" s="463"/>
      <c r="C27" s="463"/>
      <c r="D27" s="463"/>
      <c r="E27" s="464"/>
    </row>
    <row r="28" spans="1:5">
      <c r="A28" s="462"/>
      <c r="B28" s="463"/>
      <c r="C28" s="463"/>
      <c r="D28" s="463"/>
      <c r="E28" s="464"/>
    </row>
    <row r="29" spans="1:5" ht="15" customHeight="1">
      <c r="A29" s="465"/>
      <c r="B29" s="466"/>
      <c r="C29" s="466"/>
      <c r="D29" s="466"/>
      <c r="E29" s="467"/>
    </row>
  </sheetData>
  <sheetProtection password="EE0B" sheet="1" objects="1" scenarios="1" selectLockedCells="1"/>
  <customSheetViews>
    <customSheetView guid="{A506B351-DE43-4CCA-818F-D2B51F2607AA}" showPageBreaks="1" fitToPage="1" printArea="1" view="pageBreakPreview" topLeftCell="A4">
      <selection activeCell="B17" sqref="B17"/>
      <pageMargins left="0.7" right="0.7" top="0.75" bottom="0.75" header="0.3" footer="0.3"/>
      <pageSetup paperSize="9" scale="90" fitToHeight="10" orientation="portrait" r:id="rId1"/>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2"/>
    </customSheetView>
    <customSheetView guid="{A36312D6-6542-430C-9B41-AC312BBA51FD}" showPageBreaks="1" fitToPage="1" printArea="1" view="pageBreakPreview">
      <selection activeCell="E21" sqref="E21"/>
      <pageMargins left="0.7" right="0.7" top="0.75" bottom="0.75" header="0.3" footer="0.3"/>
      <pageSetup paperSize="9" scale="90" fitToHeight="10" orientation="portrait" r:id="rId3"/>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4"/>
    </customSheetView>
    <customSheetView guid="{7A88FC7A-7690-48AB-B789-172043AFADC8}" fitToPage="1" topLeftCell="A22">
      <pageMargins left="0.7" right="0.7" top="0.75" bottom="0.75" header="0.3" footer="0.3"/>
      <pageSetup paperSize="9" scale="90" fitToHeight="10" orientation="portrait" horizontalDpi="4294967295" verticalDpi="4294967295" r:id="rId5"/>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6"/>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7"/>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9"/>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90" fitToHeight="10" orientation="portrait" r:id="rId10"/>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zoomScaleNormal="100" zoomScaleSheetLayoutView="100" workbookViewId="0">
      <selection activeCell="B17" sqref="B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:CC-CS/912-NR1/TW-3956/3/G3 (TW02)</v>
      </c>
      <c r="B1" s="24"/>
      <c r="C1" s="24"/>
      <c r="D1" s="24"/>
      <c r="E1" s="25" t="str">
        <f>"Attachment-6 "</f>
        <v xml:space="preserve">Attachment-6 </v>
      </c>
      <c r="Z1" s="200"/>
    </row>
    <row r="2" spans="1:26" ht="10.5" customHeight="1">
      <c r="Z2" s="200"/>
    </row>
    <row r="3" spans="1:26" ht="54.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26" ht="15.75" customHeight="1">
      <c r="A4" s="30"/>
      <c r="H4" s="32"/>
      <c r="I4" s="10"/>
    </row>
    <row r="5" spans="1:26" ht="20.100000000000001" customHeight="1">
      <c r="A5" s="588" t="s">
        <v>51</v>
      </c>
      <c r="B5" s="588"/>
      <c r="C5" s="588"/>
      <c r="D5" s="588"/>
      <c r="E5" s="588"/>
      <c r="F5" s="33"/>
      <c r="H5" s="32"/>
      <c r="I5" s="12"/>
    </row>
    <row r="6" spans="1:26" ht="10.5" customHeight="1">
      <c r="A6" s="34"/>
      <c r="H6" s="32"/>
      <c r="I6" s="12"/>
    </row>
    <row r="7" spans="1:26" ht="20.100000000000001" customHeight="1">
      <c r="A7" s="35" t="str">
        <f>'Attach 3(JV)'!A7</f>
        <v>Bidder’s Name and Address (Lead Partner) :</v>
      </c>
      <c r="E7" s="15" t="str">
        <f>'Attach 3(JV)'!E7</f>
        <v>To:</v>
      </c>
      <c r="H7" s="32"/>
      <c r="I7" s="12"/>
    </row>
    <row r="8" spans="1:26" ht="36" customHeight="1">
      <c r="A8" s="586" t="str">
        <f>'Attach 3(JV)'!A8</f>
        <v/>
      </c>
      <c r="B8" s="586"/>
      <c r="C8" s="586"/>
      <c r="D8" s="586"/>
      <c r="E8" s="11" t="str">
        <f>'Attach 3(JV)'!E8</f>
        <v>Contract Services</v>
      </c>
      <c r="H8" s="32"/>
      <c r="I8" s="12"/>
    </row>
    <row r="9" spans="1:26" ht="20.100000000000001" customHeight="1">
      <c r="A9" s="13" t="s">
        <v>367</v>
      </c>
      <c r="B9" s="593" t="str">
        <f>'Attach 3(JV)'!B9</f>
        <v/>
      </c>
      <c r="C9" s="593"/>
      <c r="D9" s="593"/>
      <c r="E9" s="11" t="str">
        <f>'Attach 3(JV)'!E9</f>
        <v>Power Grid Corporation of India Ltd.,</v>
      </c>
      <c r="H9" s="32"/>
      <c r="I9" s="12"/>
    </row>
    <row r="10" spans="1:26" ht="20.100000000000001" customHeight="1">
      <c r="A10" s="13" t="s">
        <v>369</v>
      </c>
      <c r="B10" s="593" t="str">
        <f>'Attach 3(JV)'!B10</f>
        <v/>
      </c>
      <c r="C10" s="593"/>
      <c r="D10" s="593"/>
      <c r="E10" s="11" t="str">
        <f>'Attach 3(JV)'!E10</f>
        <v>"Saudamini", Plot No. 2, Sector 29</v>
      </c>
      <c r="H10" s="32"/>
      <c r="I10" s="12"/>
    </row>
    <row r="11" spans="1:26" ht="20.100000000000001" customHeight="1">
      <c r="B11" s="593" t="str">
        <f>'Attach 3(JV)'!B11</f>
        <v/>
      </c>
      <c r="C11" s="593"/>
      <c r="D11" s="593"/>
      <c r="E11" s="11" t="str">
        <f>'Attach 3(JV)'!E11</f>
        <v>Gurgaon (Haryana) - 122001</v>
      </c>
    </row>
    <row r="12" spans="1:26" ht="17.25" customHeight="1">
      <c r="A12" s="34"/>
      <c r="B12" s="593" t="str">
        <f>'Attach 3(JV)'!B12</f>
        <v/>
      </c>
      <c r="C12" s="593"/>
      <c r="D12" s="593"/>
      <c r="E12" s="11"/>
    </row>
    <row r="13" spans="1:26" ht="21" customHeight="1">
      <c r="A13" s="31" t="s">
        <v>361</v>
      </c>
      <c r="B13" s="163"/>
      <c r="C13" s="163"/>
      <c r="D13" s="163"/>
    </row>
    <row r="14" spans="1:26" ht="54.75" customHeight="1">
      <c r="A14" s="589" t="s">
        <v>52</v>
      </c>
      <c r="B14" s="589"/>
      <c r="C14" s="589"/>
      <c r="D14" s="589"/>
      <c r="E14" s="589"/>
      <c r="F14" s="36"/>
      <c r="G14" s="36"/>
      <c r="H14" s="36"/>
    </row>
    <row r="15" spans="1:26" ht="25.5" customHeight="1">
      <c r="A15" s="34"/>
      <c r="B15" s="34"/>
      <c r="C15" s="34"/>
      <c r="D15" s="34"/>
      <c r="E15" s="34"/>
      <c r="F15" s="36"/>
      <c r="G15" s="36"/>
      <c r="H15" s="36"/>
    </row>
    <row r="16" spans="1:26" ht="42" customHeight="1">
      <c r="A16" s="51" t="s">
        <v>365</v>
      </c>
      <c r="B16" s="51" t="s">
        <v>53</v>
      </c>
      <c r="C16" s="625" t="s">
        <v>54</v>
      </c>
      <c r="D16" s="625"/>
      <c r="E16" s="51" t="s">
        <v>55</v>
      </c>
      <c r="F16" s="36"/>
      <c r="G16" s="36"/>
      <c r="H16" s="36"/>
    </row>
    <row r="17" spans="1:9" ht="21" customHeight="1">
      <c r="A17" s="347"/>
      <c r="B17" s="347"/>
      <c r="C17" s="622"/>
      <c r="D17" s="623"/>
      <c r="E17" s="347"/>
      <c r="F17" s="36"/>
      <c r="G17" s="36"/>
      <c r="H17" s="36"/>
    </row>
    <row r="18" spans="1:9" ht="21" customHeight="1">
      <c r="A18" s="347"/>
      <c r="B18" s="347"/>
      <c r="C18" s="622"/>
      <c r="D18" s="623"/>
      <c r="E18" s="347"/>
      <c r="F18" s="36"/>
      <c r="G18" s="36"/>
      <c r="H18" s="36"/>
    </row>
    <row r="19" spans="1:9" ht="21" customHeight="1">
      <c r="A19" s="347"/>
      <c r="B19" s="347"/>
      <c r="C19" s="624"/>
      <c r="D19" s="624"/>
      <c r="E19" s="347"/>
      <c r="F19" s="220"/>
      <c r="G19" s="220"/>
      <c r="H19" s="220"/>
    </row>
    <row r="20" spans="1:9" ht="21" customHeight="1">
      <c r="A20" s="347"/>
      <c r="B20" s="347"/>
      <c r="C20" s="624"/>
      <c r="D20" s="624"/>
      <c r="E20" s="347"/>
      <c r="F20" s="262"/>
      <c r="G20" s="262"/>
      <c r="H20" s="261" t="b">
        <v>0</v>
      </c>
      <c r="I20" s="186"/>
    </row>
    <row r="21" spans="1:9" ht="21" customHeight="1">
      <c r="A21" s="347"/>
      <c r="B21" s="347"/>
      <c r="C21" s="624"/>
      <c r="D21" s="624"/>
      <c r="E21" s="347"/>
      <c r="F21" s="262"/>
      <c r="G21" s="262"/>
      <c r="H21" s="263"/>
    </row>
    <row r="22" spans="1:9" ht="16.5" customHeight="1">
      <c r="D22" s="34"/>
      <c r="E22" s="34"/>
      <c r="F22" s="220"/>
      <c r="G22" s="220"/>
      <c r="H22" s="220"/>
      <c r="I22" s="186"/>
    </row>
    <row r="23" spans="1:9" s="26" customFormat="1" ht="51.75" customHeight="1">
      <c r="A23" s="555" t="s">
        <v>56</v>
      </c>
      <c r="B23" s="555"/>
      <c r="C23" s="555"/>
      <c r="D23" s="555"/>
      <c r="E23" s="555"/>
      <c r="F23" s="36"/>
      <c r="G23" s="36"/>
      <c r="H23" s="36"/>
    </row>
    <row r="24" spans="1:9" s="26" customFormat="1" ht="96.75" customHeight="1">
      <c r="A24" s="555" t="s">
        <v>57</v>
      </c>
      <c r="B24" s="555"/>
      <c r="C24" s="555"/>
      <c r="D24" s="555"/>
      <c r="E24" s="555"/>
      <c r="F24" s="36"/>
      <c r="G24" s="36"/>
      <c r="H24" s="36"/>
    </row>
    <row r="25" spans="1:9" s="26" customFormat="1" ht="24" customHeight="1">
      <c r="A25" s="249"/>
      <c r="B25" s="249"/>
      <c r="C25" s="249"/>
      <c r="D25" s="39"/>
      <c r="E25" s="249"/>
      <c r="F25" s="36"/>
      <c r="G25" s="36"/>
      <c r="H25" s="36"/>
    </row>
    <row r="26" spans="1:9" ht="24" customHeight="1">
      <c r="A26" s="38" t="s">
        <v>6</v>
      </c>
      <c r="B26" s="80" t="str">
        <f>'Attach 3(JV)'!B24</f>
        <v/>
      </c>
      <c r="C26" s="41"/>
      <c r="D26" s="39" t="s">
        <v>4</v>
      </c>
      <c r="E26" s="336" t="str">
        <f>'Attach 3(JV)'!E24</f>
        <v/>
      </c>
    </row>
    <row r="27" spans="1:9" ht="24" customHeight="1">
      <c r="A27" s="38" t="s">
        <v>7</v>
      </c>
      <c r="B27" s="336" t="str">
        <f>'Attach 3(JV)'!B25</f>
        <v/>
      </c>
      <c r="C27" s="41"/>
      <c r="D27" s="39" t="s">
        <v>5</v>
      </c>
      <c r="E27" s="336" t="str">
        <f>'Attach 3(JV)'!E25</f>
        <v/>
      </c>
    </row>
    <row r="28" spans="1:9" ht="24" customHeight="1">
      <c r="D28" s="39"/>
    </row>
    <row r="29" spans="1:9" ht="24" customHeight="1">
      <c r="D29" s="39"/>
    </row>
    <row r="30" spans="1:9" s="60" customFormat="1" ht="32.25" customHeight="1">
      <c r="A30" s="35" t="str">
        <f>A1</f>
        <v>Specification No. :CC-CS/912-NR1/TW-3956/3/G3 (TW02)</v>
      </c>
      <c r="B30" s="35"/>
      <c r="C30" s="35"/>
      <c r="D30" s="35"/>
      <c r="E30" s="68" t="str">
        <f>"Annexure I to" &amp; E1</f>
        <v xml:space="preserve">Annexure I toAttachment-6 </v>
      </c>
      <c r="F30" s="59"/>
      <c r="G30" s="59"/>
      <c r="H30" s="59"/>
    </row>
    <row r="31" spans="1:9" ht="15.75" customHeight="1">
      <c r="A31" s="626"/>
      <c r="B31" s="626"/>
      <c r="C31" s="626"/>
      <c r="D31" s="626"/>
      <c r="E31" s="626"/>
    </row>
    <row r="32" spans="1:9" ht="20.100000000000001" customHeight="1">
      <c r="A32" s="588" t="str">
        <f>A5</f>
        <v>(Alternative, Deviations and Exceptions to the Provisions)</v>
      </c>
      <c r="B32" s="588"/>
      <c r="C32" s="588"/>
      <c r="D32" s="588"/>
      <c r="E32" s="588"/>
    </row>
    <row r="33" spans="1:5" ht="20.100000000000001" customHeight="1">
      <c r="A33" s="588" t="s">
        <v>192</v>
      </c>
      <c r="B33" s="588"/>
      <c r="C33" s="588"/>
      <c r="D33" s="588"/>
      <c r="E33" s="588"/>
    </row>
    <row r="34" spans="1:5" ht="20.100000000000001" customHeight="1"/>
    <row r="35" spans="1:5" ht="42" customHeight="1">
      <c r="A35" s="51" t="s">
        <v>365</v>
      </c>
      <c r="B35" s="51" t="s">
        <v>53</v>
      </c>
      <c r="C35" s="625" t="s">
        <v>54</v>
      </c>
      <c r="D35" s="625"/>
      <c r="E35" s="51" t="s">
        <v>55</v>
      </c>
    </row>
    <row r="36" spans="1:5" ht="39.950000000000003" customHeight="1">
      <c r="A36" s="347"/>
      <c r="B36" s="347"/>
      <c r="C36" s="622"/>
      <c r="D36" s="623"/>
      <c r="E36" s="347"/>
    </row>
    <row r="37" spans="1:5" ht="39.950000000000003" customHeight="1">
      <c r="A37" s="347"/>
      <c r="B37" s="347"/>
      <c r="C37" s="622"/>
      <c r="D37" s="623"/>
      <c r="E37" s="347"/>
    </row>
    <row r="38" spans="1:5" ht="39.950000000000003" customHeight="1">
      <c r="A38" s="347"/>
      <c r="B38" s="347"/>
      <c r="C38" s="622"/>
      <c r="D38" s="623"/>
      <c r="E38" s="347"/>
    </row>
    <row r="39" spans="1:5" ht="39.950000000000003" customHeight="1">
      <c r="A39" s="347"/>
      <c r="B39" s="347"/>
      <c r="C39" s="622"/>
      <c r="D39" s="623"/>
      <c r="E39" s="347"/>
    </row>
    <row r="40" spans="1:5" ht="39.950000000000003" customHeight="1">
      <c r="A40" s="347"/>
      <c r="B40" s="347"/>
      <c r="C40" s="622"/>
      <c r="D40" s="623"/>
      <c r="E40" s="347"/>
    </row>
    <row r="41" spans="1:5" ht="39.950000000000003" customHeight="1">
      <c r="A41" s="347"/>
      <c r="B41" s="347"/>
      <c r="C41" s="622"/>
      <c r="D41" s="623"/>
      <c r="E41" s="347"/>
    </row>
    <row r="42" spans="1:5" ht="39.950000000000003" customHeight="1">
      <c r="A42" s="347"/>
      <c r="B42" s="347"/>
      <c r="C42" s="622"/>
      <c r="D42" s="623"/>
      <c r="E42" s="347"/>
    </row>
    <row r="43" spans="1:5" ht="39.950000000000003" customHeight="1">
      <c r="A43" s="347"/>
      <c r="B43" s="347"/>
      <c r="C43" s="622"/>
      <c r="D43" s="623"/>
      <c r="E43" s="347"/>
    </row>
    <row r="44" spans="1:5" ht="39.950000000000003" customHeight="1">
      <c r="A44" s="347"/>
      <c r="B44" s="347"/>
      <c r="C44" s="622"/>
      <c r="D44" s="623"/>
      <c r="E44" s="347"/>
    </row>
    <row r="45" spans="1:5" ht="39.950000000000003" customHeight="1">
      <c r="A45" s="347"/>
      <c r="B45" s="347"/>
      <c r="C45" s="622"/>
      <c r="D45" s="623"/>
      <c r="E45" s="347"/>
    </row>
    <row r="46" spans="1:5" ht="20.100000000000001" customHeight="1"/>
    <row r="47" spans="1:5" ht="25.5" customHeight="1"/>
    <row r="48" spans="1:5" ht="25.5" customHeight="1">
      <c r="A48" s="27"/>
      <c r="B48" s="27"/>
      <c r="C48" s="27"/>
      <c r="D48" s="39"/>
      <c r="E48" s="27"/>
    </row>
    <row r="49" spans="1:5" ht="25.5" customHeight="1">
      <c r="A49" s="38" t="s">
        <v>6</v>
      </c>
      <c r="B49" s="80" t="str">
        <f>B26</f>
        <v/>
      </c>
      <c r="C49" s="41"/>
      <c r="D49" s="39" t="s">
        <v>4</v>
      </c>
      <c r="E49" s="336" t="str">
        <f>E26</f>
        <v/>
      </c>
    </row>
    <row r="50" spans="1:5" ht="25.5" customHeight="1">
      <c r="A50" s="38" t="s">
        <v>7</v>
      </c>
      <c r="B50" s="341" t="str">
        <f>B27</f>
        <v/>
      </c>
      <c r="C50" s="41"/>
      <c r="D50" s="39" t="s">
        <v>5</v>
      </c>
      <c r="E50" s="336" t="str">
        <f>E27</f>
        <v/>
      </c>
    </row>
    <row r="51" spans="1:5" ht="25.5" customHeight="1">
      <c r="D51" s="39"/>
    </row>
  </sheetData>
  <sheetProtection password="EE0B" sheet="1" objects="1" scenarios="1" selectLockedCells="1"/>
  <customSheetViews>
    <customSheetView guid="{A506B351-DE43-4CCA-818F-D2B51F2607AA}" showPageBreaks="1" showGridLines="0" printArea="1" hiddenColumns="1" view="pageBreakPreview">
      <selection activeCell="B17" sqref="B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0BF6F06-85BA-4CCF-BC67-75A4B6D4F833}" showPageBreaks="1" showGridLines="0" printArea="1" hiddenColumns="1" view="pageBreakPreview">
      <selection activeCell="B17" sqref="B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A36312D6-6542-430C-9B41-AC312BBA51FD}" showPageBreaks="1" showGridLines="0" printArea="1" hiddenColumns="1" view="pageBreakPreview">
      <selection activeCell="A17" sqref="A17:E20"/>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34" priority="2" stopIfTrue="1">
      <formula>$H$20="No"</formula>
    </cfRule>
  </conditionalFormatting>
  <conditionalFormatting sqref="A31:E51">
    <cfRule type="expression" dxfId="33" priority="3" stopIfTrue="1">
      <formula>$H$20=FALSE</formula>
    </cfRule>
  </conditionalFormatting>
  <conditionalFormatting sqref="A30:E30">
    <cfRule type="expression" dxfId="32" priority="1" stopIfTrue="1">
      <formula>$H$20=FALSE</formula>
    </cfRule>
  </conditionalFormatting>
  <pageMargins left="0.75" right="0.63" top="0.57999999999999996" bottom="0.4" header="0.34" footer="0.2"/>
  <pageSetup scale="94" orientation="portrait" r:id="rId26"/>
  <headerFooter alignWithMargins="0">
    <oddFooter>&amp;R&amp;"Book Antiqua,Bold"&amp;8 Page &amp;P of &amp;N</oddFooter>
  </headerFooter>
  <rowBreaks count="1" manualBreakCount="1">
    <brk id="27"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zoomScaleNormal="100" zoomScaleSheetLayoutView="100" workbookViewId="0">
      <selection activeCell="J8" sqref="J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:CC-CS/912-NR1/TW-3956/3/G3 (TW02)</v>
      </c>
      <c r="B1" s="24"/>
      <c r="C1" s="24"/>
      <c r="D1" s="24"/>
      <c r="E1" s="20" t="str">
        <f>"Attachment-7 "</f>
        <v xml:space="preserve">Attachment-7 </v>
      </c>
    </row>
    <row r="2" spans="1:9">
      <c r="E2" s="312"/>
    </row>
    <row r="3" spans="1:9" ht="111.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195</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6" t="str">
        <f>'Attach 3(JV)'!A8</f>
        <v/>
      </c>
      <c r="B8" s="586"/>
      <c r="C8" s="586"/>
      <c r="D8" s="586"/>
      <c r="E8" s="191" t="str">
        <f>'Attach 3(JV)'!E8</f>
        <v>Contract Services</v>
      </c>
      <c r="H8" s="32"/>
      <c r="I8" s="12"/>
    </row>
    <row r="9" spans="1:9" ht="20.100000000000001" customHeight="1">
      <c r="A9" s="13" t="s">
        <v>367</v>
      </c>
      <c r="B9" s="590" t="str">
        <f>'Attach 3(JV)'!B9</f>
        <v/>
      </c>
      <c r="C9" s="590"/>
      <c r="D9" s="590"/>
      <c r="E9" s="191" t="str">
        <f>'Attach 3(JV)'!E9</f>
        <v>Power Grid Corporation of India Ltd.,</v>
      </c>
      <c r="H9" s="32"/>
      <c r="I9" s="12"/>
    </row>
    <row r="10" spans="1:9" ht="20.100000000000001" customHeight="1">
      <c r="A10" s="13" t="s">
        <v>369</v>
      </c>
      <c r="B10" s="590" t="str">
        <f>'Attach 3(JV)'!B10</f>
        <v/>
      </c>
      <c r="C10" s="590"/>
      <c r="D10" s="590"/>
      <c r="E10" s="191" t="str">
        <f>'Attach 3(JV)'!E10</f>
        <v>"Saudamini", Plot No. 2, Sector 29</v>
      </c>
      <c r="H10" s="32"/>
      <c r="I10" s="12"/>
    </row>
    <row r="11" spans="1:9" ht="20.100000000000001" customHeight="1">
      <c r="B11" s="590" t="str">
        <f>'Attach 3(JV)'!B11</f>
        <v/>
      </c>
      <c r="C11" s="590"/>
      <c r="D11" s="590"/>
      <c r="E11" s="191" t="str">
        <f>'Attach 3(JV)'!E11</f>
        <v>Gurgaon (Haryana) - 122001</v>
      </c>
    </row>
    <row r="12" spans="1:9" ht="20.100000000000001" customHeight="1">
      <c r="A12" s="34"/>
      <c r="B12" s="590" t="str">
        <f>'Attach 3(JV)'!B12</f>
        <v/>
      </c>
      <c r="C12" s="590"/>
      <c r="D12" s="590"/>
      <c r="E12" s="15"/>
    </row>
    <row r="13" spans="1:9" ht="20.100000000000001" customHeight="1">
      <c r="B13" s="117"/>
      <c r="C13" s="117"/>
      <c r="D13" s="117"/>
    </row>
    <row r="14" spans="1:9" ht="20.100000000000001" customHeight="1">
      <c r="A14" s="34"/>
      <c r="B14" s="117"/>
      <c r="C14" s="117"/>
      <c r="D14" s="117"/>
    </row>
    <row r="15" spans="1:9" ht="27.75" customHeight="1">
      <c r="A15" s="588" t="s">
        <v>196</v>
      </c>
      <c r="B15" s="588"/>
      <c r="C15" s="588"/>
      <c r="D15" s="588"/>
      <c r="E15" s="58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selection activeCell="J8" sqref="J8"/>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61"/>
  <sheetViews>
    <sheetView showGridLines="0" view="pageBreakPreview" zoomScaleNormal="100" zoomScaleSheetLayoutView="100" workbookViewId="0">
      <selection activeCell="E21" sqref="E21:G21"/>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:CC-CS/912-NR1/TW-3956/3/G3 (TW02)</v>
      </c>
      <c r="B1" s="24"/>
      <c r="C1" s="24"/>
      <c r="D1" s="24"/>
      <c r="E1" s="25" t="s">
        <v>559</v>
      </c>
    </row>
    <row r="2" spans="1:7" ht="15" customHeight="1"/>
    <row r="3" spans="1:7" ht="56.2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row>
    <row r="4" spans="1:7" ht="15" customHeight="1">
      <c r="A4" s="30"/>
    </row>
    <row r="5" spans="1:7" ht="20.100000000000001" customHeight="1">
      <c r="A5" s="588" t="s">
        <v>388</v>
      </c>
      <c r="B5" s="588"/>
      <c r="C5" s="588"/>
      <c r="D5" s="588"/>
      <c r="E5" s="588"/>
      <c r="F5" s="33"/>
    </row>
    <row r="6" spans="1:7" ht="20.100000000000001" customHeight="1">
      <c r="A6" s="34"/>
    </row>
    <row r="7" spans="1:7" ht="20.100000000000001" customHeight="1">
      <c r="A7" s="35" t="str">
        <f>'Attach 3(JV)'!A7</f>
        <v>Bidder’s Name and Address (Lead Partner) :</v>
      </c>
      <c r="E7" s="15" t="str">
        <f>'Attach 3(JV)'!E7</f>
        <v>To:</v>
      </c>
    </row>
    <row r="8" spans="1:7" ht="36" customHeight="1">
      <c r="A8" s="586" t="str">
        <f>'Attach 3(JV)'!A8</f>
        <v/>
      </c>
      <c r="B8" s="586"/>
      <c r="C8" s="586"/>
      <c r="D8" s="586"/>
      <c r="E8" s="11" t="str">
        <f>'Attach 3(JV)'!E8</f>
        <v>Contract Services</v>
      </c>
    </row>
    <row r="9" spans="1:7" ht="20.100000000000001" customHeight="1">
      <c r="A9" s="13" t="s">
        <v>367</v>
      </c>
      <c r="B9" s="593" t="str">
        <f>'Attach 3(JV)'!B9</f>
        <v/>
      </c>
      <c r="C9" s="593"/>
      <c r="D9" s="593"/>
      <c r="E9" s="11" t="str">
        <f>'Attach 3(JV)'!E9</f>
        <v>Power Grid Corporation of India Ltd.,</v>
      </c>
    </row>
    <row r="10" spans="1:7" ht="20.100000000000001" customHeight="1">
      <c r="A10" s="13" t="s">
        <v>369</v>
      </c>
      <c r="B10" s="593" t="str">
        <f>'Attach 3(JV)'!B10</f>
        <v/>
      </c>
      <c r="C10" s="593"/>
      <c r="D10" s="593"/>
      <c r="E10" s="11" t="str">
        <f>'Attach 3(JV)'!E10</f>
        <v>"Saudamini", Plot No. 2, Sector 29</v>
      </c>
    </row>
    <row r="11" spans="1:7" ht="20.100000000000001" customHeight="1">
      <c r="B11" s="593" t="str">
        <f>'Attach 3(JV)'!B11</f>
        <v/>
      </c>
      <c r="C11" s="593"/>
      <c r="D11" s="593"/>
      <c r="E11" s="11" t="str">
        <f>'Attach 3(JV)'!E11</f>
        <v>Gurgaon (Haryana) - 122001</v>
      </c>
    </row>
    <row r="12" spans="1:7" ht="20.100000000000001" customHeight="1">
      <c r="A12" s="34"/>
      <c r="B12" s="593" t="str">
        <f>'Attach 3(JV)'!B12</f>
        <v/>
      </c>
      <c r="C12" s="593"/>
      <c r="D12" s="593"/>
      <c r="E12" s="11"/>
    </row>
    <row r="13" spans="1:7" ht="15" customHeight="1">
      <c r="A13" s="34"/>
      <c r="B13" s="165"/>
      <c r="C13" s="165"/>
      <c r="D13" s="165"/>
    </row>
    <row r="14" spans="1:7" ht="20.100000000000001" customHeight="1">
      <c r="A14" s="31" t="s">
        <v>361</v>
      </c>
    </row>
    <row r="15" spans="1:7" ht="15" customHeight="1">
      <c r="A15" s="34"/>
    </row>
    <row r="16" spans="1:7" ht="86.25" customHeight="1">
      <c r="A16" s="57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Tower Package TW02 for LOOP OUT portion of LILO of 765kV Ajmer-Bikaner D/C line at Bhadla-2 PS associated with Transmission Scheme for Solar Energy Zones in Rajasthan.  for the period commencing from the effective date of Contract to us :</v>
      </c>
      <c r="B16" s="579"/>
      <c r="C16" s="579"/>
      <c r="D16" s="579"/>
      <c r="E16" s="579"/>
      <c r="F16" s="579"/>
      <c r="G16" s="579"/>
    </row>
    <row r="17" spans="1:7" ht="19.5" customHeight="1">
      <c r="A17" s="34"/>
      <c r="B17" s="34"/>
      <c r="C17" s="34"/>
      <c r="D17" s="34"/>
      <c r="E17" s="413"/>
      <c r="F17" s="36"/>
      <c r="G17" s="36"/>
    </row>
    <row r="18" spans="1:7" ht="45.75" customHeight="1">
      <c r="A18" s="160" t="s">
        <v>365</v>
      </c>
      <c r="B18" s="640" t="s">
        <v>400</v>
      </c>
      <c r="C18" s="640"/>
      <c r="D18" s="640"/>
      <c r="E18" s="644" t="s">
        <v>560</v>
      </c>
      <c r="F18" s="645"/>
      <c r="G18" s="645"/>
    </row>
    <row r="19" spans="1:7" ht="72" hidden="1" customHeight="1">
      <c r="A19" s="160"/>
      <c r="B19" s="640"/>
      <c r="C19" s="640"/>
      <c r="D19" s="640"/>
      <c r="E19" s="641" t="s">
        <v>662</v>
      </c>
      <c r="F19" s="642"/>
      <c r="G19" s="643"/>
    </row>
    <row r="20" spans="1:7" ht="20.100000000000001" customHeight="1">
      <c r="A20" s="638">
        <v>1</v>
      </c>
      <c r="B20" s="639" t="s">
        <v>389</v>
      </c>
      <c r="C20" s="639"/>
      <c r="D20" s="639"/>
      <c r="E20" s="631"/>
      <c r="F20" s="632"/>
      <c r="G20" s="633"/>
    </row>
    <row r="21" spans="1:7" ht="20.100000000000001" customHeight="1">
      <c r="A21" s="638"/>
      <c r="B21" s="634" t="s">
        <v>390</v>
      </c>
      <c r="C21" s="634"/>
      <c r="D21" s="634"/>
      <c r="E21" s="627"/>
      <c r="F21" s="628"/>
      <c r="G21" s="629"/>
    </row>
    <row r="22" spans="1:7" ht="20.100000000000001" customHeight="1">
      <c r="A22" s="638"/>
      <c r="B22" s="637" t="s">
        <v>391</v>
      </c>
      <c r="C22" s="637"/>
      <c r="D22" s="637"/>
      <c r="E22" s="627"/>
      <c r="F22" s="628"/>
      <c r="G22" s="629"/>
    </row>
    <row r="23" spans="1:7" ht="20.100000000000001" customHeight="1">
      <c r="A23" s="638">
        <v>2</v>
      </c>
      <c r="B23" s="639" t="s">
        <v>392</v>
      </c>
      <c r="C23" s="639"/>
      <c r="D23" s="639"/>
      <c r="E23" s="631"/>
      <c r="F23" s="632"/>
      <c r="G23" s="633"/>
    </row>
    <row r="24" spans="1:7" ht="20.100000000000001" customHeight="1">
      <c r="A24" s="638"/>
      <c r="B24" s="634" t="s">
        <v>390</v>
      </c>
      <c r="C24" s="634"/>
      <c r="D24" s="634"/>
      <c r="E24" s="627"/>
      <c r="F24" s="628"/>
      <c r="G24" s="629"/>
    </row>
    <row r="25" spans="1:7" ht="20.100000000000001" customHeight="1">
      <c r="A25" s="638"/>
      <c r="B25" s="637" t="s">
        <v>391</v>
      </c>
      <c r="C25" s="637"/>
      <c r="D25" s="637"/>
      <c r="E25" s="627"/>
      <c r="F25" s="628"/>
      <c r="G25" s="629"/>
    </row>
    <row r="26" spans="1:7" ht="20.100000000000001" customHeight="1">
      <c r="A26" s="638">
        <v>3</v>
      </c>
      <c r="B26" s="639" t="s">
        <v>393</v>
      </c>
      <c r="C26" s="639"/>
      <c r="D26" s="639"/>
      <c r="E26" s="631"/>
      <c r="F26" s="632"/>
      <c r="G26" s="633"/>
    </row>
    <row r="27" spans="1:7" ht="20.100000000000001" customHeight="1">
      <c r="A27" s="638"/>
      <c r="B27" s="634" t="s">
        <v>390</v>
      </c>
      <c r="C27" s="634"/>
      <c r="D27" s="634"/>
      <c r="E27" s="627"/>
      <c r="F27" s="628"/>
      <c r="G27" s="629"/>
    </row>
    <row r="28" spans="1:7" ht="20.100000000000001" customHeight="1">
      <c r="A28" s="638"/>
      <c r="B28" s="637" t="s">
        <v>391</v>
      </c>
      <c r="C28" s="637"/>
      <c r="D28" s="637"/>
      <c r="E28" s="627"/>
      <c r="F28" s="628"/>
      <c r="G28" s="629"/>
    </row>
    <row r="29" spans="1:7" ht="20.100000000000001" customHeight="1">
      <c r="A29" s="638">
        <v>4</v>
      </c>
      <c r="B29" s="639" t="s">
        <v>394</v>
      </c>
      <c r="C29" s="639"/>
      <c r="D29" s="639"/>
      <c r="E29" s="631"/>
      <c r="F29" s="632"/>
      <c r="G29" s="633"/>
    </row>
    <row r="30" spans="1:7" ht="20.100000000000001" customHeight="1">
      <c r="A30" s="638"/>
      <c r="B30" s="634" t="s">
        <v>390</v>
      </c>
      <c r="C30" s="634"/>
      <c r="D30" s="634"/>
      <c r="E30" s="627"/>
      <c r="F30" s="628"/>
      <c r="G30" s="629"/>
    </row>
    <row r="31" spans="1:7" ht="20.100000000000001" customHeight="1">
      <c r="A31" s="638"/>
      <c r="B31" s="637" t="s">
        <v>391</v>
      </c>
      <c r="C31" s="637"/>
      <c r="D31" s="637"/>
      <c r="E31" s="627"/>
      <c r="F31" s="628"/>
      <c r="G31" s="629"/>
    </row>
    <row r="32" spans="1:7" ht="20.100000000000001" customHeight="1">
      <c r="A32" s="638">
        <v>5</v>
      </c>
      <c r="B32" s="639" t="s">
        <v>395</v>
      </c>
      <c r="C32" s="639"/>
      <c r="D32" s="639"/>
      <c r="E32" s="631"/>
      <c r="F32" s="632"/>
      <c r="G32" s="633"/>
    </row>
    <row r="33" spans="1:7" ht="20.100000000000001" customHeight="1">
      <c r="A33" s="638"/>
      <c r="B33" s="634" t="s">
        <v>390</v>
      </c>
      <c r="C33" s="634"/>
      <c r="D33" s="634"/>
      <c r="E33" s="627"/>
      <c r="F33" s="628"/>
      <c r="G33" s="629"/>
    </row>
    <row r="34" spans="1:7" ht="20.100000000000001" customHeight="1">
      <c r="A34" s="638"/>
      <c r="B34" s="637" t="s">
        <v>391</v>
      </c>
      <c r="C34" s="637"/>
      <c r="D34" s="637"/>
      <c r="E34" s="627"/>
      <c r="F34" s="628"/>
      <c r="G34" s="629"/>
    </row>
    <row r="35" spans="1:7" ht="20.100000000000001" customHeight="1">
      <c r="A35" s="45">
        <v>6</v>
      </c>
      <c r="B35" s="646" t="s">
        <v>396</v>
      </c>
      <c r="C35" s="646"/>
      <c r="D35" s="646"/>
      <c r="E35" s="627"/>
      <c r="F35" s="628"/>
      <c r="G35" s="629"/>
    </row>
    <row r="36" spans="1:7" ht="20.100000000000001" customHeight="1">
      <c r="A36" s="638">
        <v>7</v>
      </c>
      <c r="B36" s="639" t="s">
        <v>397</v>
      </c>
      <c r="C36" s="639"/>
      <c r="D36" s="639"/>
      <c r="E36" s="631"/>
      <c r="F36" s="632"/>
      <c r="G36" s="633"/>
    </row>
    <row r="37" spans="1:7" ht="20.100000000000001" customHeight="1">
      <c r="A37" s="638"/>
      <c r="B37" s="634" t="s">
        <v>390</v>
      </c>
      <c r="C37" s="634"/>
      <c r="D37" s="634"/>
      <c r="E37" s="627"/>
      <c r="F37" s="628"/>
      <c r="G37" s="629"/>
    </row>
    <row r="38" spans="1:7" ht="20.100000000000001" customHeight="1">
      <c r="A38" s="638"/>
      <c r="B38" s="637" t="s">
        <v>391</v>
      </c>
      <c r="C38" s="637"/>
      <c r="D38" s="637"/>
      <c r="E38" s="627"/>
      <c r="F38" s="628"/>
      <c r="G38" s="629"/>
    </row>
    <row r="39" spans="1:7" ht="20.100000000000001" customHeight="1">
      <c r="A39" s="638">
        <v>8</v>
      </c>
      <c r="B39" s="639" t="s">
        <v>398</v>
      </c>
      <c r="C39" s="639"/>
      <c r="D39" s="639"/>
      <c r="E39" s="631"/>
      <c r="F39" s="632"/>
      <c r="G39" s="633"/>
    </row>
    <row r="40" spans="1:7" ht="20.100000000000001" customHeight="1">
      <c r="A40" s="638"/>
      <c r="B40" s="634" t="s">
        <v>390</v>
      </c>
      <c r="C40" s="634"/>
      <c r="D40" s="634"/>
      <c r="E40" s="627"/>
      <c r="F40" s="628"/>
      <c r="G40" s="629"/>
    </row>
    <row r="41" spans="1:7" ht="20.100000000000001" customHeight="1">
      <c r="A41" s="638"/>
      <c r="B41" s="637" t="s">
        <v>391</v>
      </c>
      <c r="C41" s="637"/>
      <c r="D41" s="637"/>
      <c r="E41" s="627"/>
      <c r="F41" s="628"/>
      <c r="G41" s="629"/>
    </row>
    <row r="42" spans="1:7" ht="20.100000000000001" customHeight="1">
      <c r="A42" s="638">
        <v>9</v>
      </c>
      <c r="B42" s="639" t="s">
        <v>399</v>
      </c>
      <c r="C42" s="639"/>
      <c r="D42" s="639"/>
      <c r="E42" s="631"/>
      <c r="F42" s="632"/>
      <c r="G42" s="633"/>
    </row>
    <row r="43" spans="1:7" ht="20.100000000000001" customHeight="1">
      <c r="A43" s="638"/>
      <c r="B43" s="634" t="s">
        <v>390</v>
      </c>
      <c r="C43" s="634"/>
      <c r="D43" s="634"/>
      <c r="E43" s="627"/>
      <c r="F43" s="628"/>
      <c r="G43" s="629"/>
    </row>
    <row r="44" spans="1:7" ht="20.100000000000001" customHeight="1">
      <c r="A44" s="638"/>
      <c r="B44" s="637" t="s">
        <v>391</v>
      </c>
      <c r="C44" s="637"/>
      <c r="D44" s="637"/>
      <c r="E44" s="627"/>
      <c r="F44" s="628"/>
      <c r="G44" s="629"/>
    </row>
    <row r="45" spans="1:7" ht="20.25" customHeight="1">
      <c r="A45" s="635" t="str">
        <f>IF(E44&gt;Basic!B5, "You are exceeding the completion schedule of " &amp; Basic!B5 &amp; " months as specified in the bidding documents.", "")</f>
        <v/>
      </c>
      <c r="B45" s="635"/>
      <c r="C45" s="635"/>
      <c r="D45" s="635"/>
      <c r="E45" s="636"/>
    </row>
    <row r="46" spans="1:7" ht="15.75" customHeight="1">
      <c r="D46" s="39"/>
    </row>
    <row r="47" spans="1:7" ht="33" customHeight="1">
      <c r="A47" s="38" t="s">
        <v>6</v>
      </c>
      <c r="B47" s="80" t="str">
        <f>'Attach 3(JV)'!B24</f>
        <v/>
      </c>
      <c r="D47" s="39" t="str">
        <f>'Attach 3(JV)'!D24</f>
        <v>Printed Name :</v>
      </c>
      <c r="E47" s="336" t="str">
        <f>'Attach 3(JV)'!E24</f>
        <v/>
      </c>
    </row>
    <row r="48" spans="1:7" ht="22.5" customHeight="1">
      <c r="A48" s="38" t="s">
        <v>7</v>
      </c>
      <c r="B48" s="336" t="str">
        <f>'Attach 3(JV)'!B25</f>
        <v/>
      </c>
      <c r="D48" s="39" t="str">
        <f>'Attach 3(JV)'!D25</f>
        <v>Designation :</v>
      </c>
      <c r="E48" s="336" t="str">
        <f>'Attach 3(JV)'!E25</f>
        <v/>
      </c>
    </row>
    <row r="49" spans="1:7" ht="8.25" customHeight="1">
      <c r="D49" s="39"/>
      <c r="E49" s="41"/>
    </row>
    <row r="50" spans="1:7" ht="12" customHeight="1">
      <c r="A50" s="40"/>
    </row>
    <row r="51" spans="1:7" ht="51" customHeight="1">
      <c r="A51" s="47" t="s">
        <v>403</v>
      </c>
      <c r="B51" s="630" t="s">
        <v>402</v>
      </c>
      <c r="C51" s="630"/>
      <c r="D51" s="630"/>
      <c r="E51" s="630"/>
      <c r="F51" s="630"/>
      <c r="G51" s="630"/>
    </row>
    <row r="52" spans="1:7" ht="20.100000000000001" customHeight="1"/>
    <row r="53" spans="1:7" ht="20.100000000000001" customHeight="1">
      <c r="A53" s="40"/>
    </row>
    <row r="54" spans="1:7" ht="20.100000000000001" customHeight="1"/>
    <row r="55" spans="1:7" ht="20.100000000000001" customHeight="1">
      <c r="A55" s="40"/>
    </row>
    <row r="56" spans="1:7" ht="20.100000000000001" customHeight="1"/>
    <row r="57" spans="1:7" ht="20.100000000000001" customHeight="1">
      <c r="A57" s="40"/>
    </row>
    <row r="58" spans="1:7" ht="20.100000000000001" customHeight="1"/>
    <row r="59" spans="1:7" ht="20.100000000000001" customHeight="1"/>
    <row r="60" spans="1:7" ht="20.100000000000001" customHeight="1"/>
    <row r="61" spans="1:7" ht="20.100000000000001" customHeight="1"/>
  </sheetData>
  <sheetProtection password="EE0B" sheet="1" objects="1" scenarios="1" selectLockedCells="1"/>
  <customSheetViews>
    <customSheetView guid="{A506B351-DE43-4CCA-818F-D2B51F2607AA}" showPageBreaks="1" showGridLines="0" fitToPage="1" printArea="1" hiddenRows="1" view="pageBreakPreview">
      <selection activeCell="E21" sqref="E21:G21"/>
      <rowBreaks count="1" manualBreakCount="1">
        <brk id="22" max="25" man="1"/>
      </rowBreaks>
      <pageMargins left="0.75" right="0.63" top="0.57999999999999996" bottom="0.6" header="0.34" footer="0.35"/>
      <pageSetup scale="99" fitToHeight="2" orientation="portrait" r:id="rId1"/>
      <headerFooter alignWithMargins="0">
        <oddFooter>&amp;R&amp;"Book Antiqua,Bold"&amp;8 Page &amp;P of &amp;N</oddFooter>
      </headerFooter>
    </customSheetView>
    <customSheetView guid="{70BF6F06-85BA-4CCF-BC67-75A4B6D4F833}" showPageBreaks="1" showGridLines="0" fitToPage="1" printArea="1" hiddenRows="1" view="pageBreakPreview">
      <selection activeCell="E21" sqref="E21:G21"/>
      <rowBreaks count="1" manualBreakCount="1">
        <brk id="22" max="25" man="1"/>
      </rowBreaks>
      <pageMargins left="0.75" right="0.63" top="0.57999999999999996" bottom="0.6" header="0.34" footer="0.35"/>
      <pageSetup scale="99" fitToHeight="2" orientation="portrait" r:id="rId2"/>
      <headerFooter alignWithMargins="0">
        <oddFooter>&amp;R&amp;"Book Antiqua,Bold"&amp;8 Page &amp;P of &amp;N</oddFooter>
      </headerFooter>
    </customSheetView>
    <customSheetView guid="{A36312D6-6542-430C-9B41-AC312BBA51FD}" scale="90" showPageBreaks="1" showGridLines="0" fitToPage="1" printArea="1" view="pageBreakPreview">
      <selection activeCell="E44" sqref="E44"/>
      <rowBreaks count="1" manualBreakCount="1">
        <brk id="22" max="25" man="1"/>
      </rowBreaks>
      <pageMargins left="0.75" right="0.63" top="0.57999999999999996" bottom="0.6" header="0.34" footer="0.35"/>
      <pageSetup scale="34" fitToHeight="2" orientation="portrait" r:id="rId3"/>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4"/>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5"/>
      <headerFooter alignWithMargins="0">
        <oddFooter>&amp;R&amp;"Book Antiqua,Bold"&amp;8 Page &amp;P of &amp;N</oddFooter>
      </headerFooter>
    </customSheetView>
  </customSheetViews>
  <mergeCells count="72">
    <mergeCell ref="B29:D29"/>
    <mergeCell ref="B30:D30"/>
    <mergeCell ref="B21:D21"/>
    <mergeCell ref="B22:D22"/>
    <mergeCell ref="A36:A38"/>
    <mergeCell ref="B31:D31"/>
    <mergeCell ref="B34:D34"/>
    <mergeCell ref="B35:D35"/>
    <mergeCell ref="B36:D36"/>
    <mergeCell ref="B33:D33"/>
    <mergeCell ref="A29:A31"/>
    <mergeCell ref="A32:A34"/>
    <mergeCell ref="B32:D32"/>
    <mergeCell ref="B38:D38"/>
    <mergeCell ref="B37:D37"/>
    <mergeCell ref="B12:D12"/>
    <mergeCell ref="A8:D8"/>
    <mergeCell ref="A16:G16"/>
    <mergeCell ref="A26:A28"/>
    <mergeCell ref="B26:D26"/>
    <mergeCell ref="B27:D27"/>
    <mergeCell ref="B28:D28"/>
    <mergeCell ref="A20:A22"/>
    <mergeCell ref="A23:A25"/>
    <mergeCell ref="B23:D23"/>
    <mergeCell ref="B24:D24"/>
    <mergeCell ref="B25:D25"/>
    <mergeCell ref="E18:G18"/>
    <mergeCell ref="E30:G30"/>
    <mergeCell ref="E31:G31"/>
    <mergeCell ref="B19:D19"/>
    <mergeCell ref="B18:D18"/>
    <mergeCell ref="B20:D20"/>
    <mergeCell ref="E19:G19"/>
    <mergeCell ref="E20:G20"/>
    <mergeCell ref="E21:G21"/>
    <mergeCell ref="E22:G22"/>
    <mergeCell ref="E24:G24"/>
    <mergeCell ref="E23:G23"/>
    <mergeCell ref="E25:G25"/>
    <mergeCell ref="E26:G26"/>
    <mergeCell ref="E27:G27"/>
    <mergeCell ref="E28:G28"/>
    <mergeCell ref="E29:G29"/>
    <mergeCell ref="A3:E3"/>
    <mergeCell ref="A5:E5"/>
    <mergeCell ref="B9:D9"/>
    <mergeCell ref="B10:D10"/>
    <mergeCell ref="B11:D11"/>
    <mergeCell ref="B41:D41"/>
    <mergeCell ref="B39:D39"/>
    <mergeCell ref="E33:G33"/>
    <mergeCell ref="E32:G32"/>
    <mergeCell ref="E34:G34"/>
    <mergeCell ref="E35:G35"/>
    <mergeCell ref="E36:G36"/>
    <mergeCell ref="E37:G37"/>
    <mergeCell ref="E43:G43"/>
    <mergeCell ref="E44:G44"/>
    <mergeCell ref="B51:G51"/>
    <mergeCell ref="E38:G38"/>
    <mergeCell ref="E39:G39"/>
    <mergeCell ref="E40:G40"/>
    <mergeCell ref="E41:G41"/>
    <mergeCell ref="E42:G42"/>
    <mergeCell ref="B43:D43"/>
    <mergeCell ref="A45:E45"/>
    <mergeCell ref="B44:D44"/>
    <mergeCell ref="A42:A44"/>
    <mergeCell ref="B42:D42"/>
    <mergeCell ref="A39:A41"/>
    <mergeCell ref="B40:D40"/>
  </mergeCells>
  <phoneticPr fontId="6" type="noConversion"/>
  <conditionalFormatting sqref="E33">
    <cfRule type="expression" priority="2">
      <formula>$E$33&lt;33</formula>
    </cfRule>
  </conditionalFormatting>
  <pageMargins left="0.75" right="0.63" top="0.57999999999999996" bottom="0.6" header="0.34" footer="0.35"/>
  <pageSetup scale="99" fitToHeight="2" orientation="portrait" r:id="rId26"/>
  <headerFooter alignWithMargins="0">
    <oddFooter>&amp;R&amp;"Book Antiqua,Bold"&amp;8 Page &amp;P of &amp;N</oddFooter>
  </headerFooter>
  <rowBreaks count="1" manualBreakCount="1">
    <brk id="22" max="25" man="1"/>
  </rowBreak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I12" sqref="I12"/>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:CC-CS/912-NR1/TW-3956/3/G3 (TW02)</v>
      </c>
      <c r="B1" s="19"/>
      <c r="C1" s="19"/>
      <c r="D1" s="19"/>
      <c r="E1" s="20" t="str">
        <f>"Attachment-10 "</f>
        <v xml:space="preserve">Attachment-10 </v>
      </c>
    </row>
    <row r="3" spans="1:9" ht="43.5" customHeight="1">
      <c r="A3" s="649" t="str">
        <f>'Attach 3(JV)'!A3</f>
        <v xml:space="preserve">Tower Package TW02 for LOOP OUT portion of LILO of 765kV Ajmer-Bikaner D/C line at Bhadla-2 PS associated with Transmission Scheme for Solar Energy Zones in Rajasthan. </v>
      </c>
      <c r="B3" s="649"/>
      <c r="C3" s="649"/>
      <c r="D3" s="649"/>
      <c r="E3" s="649"/>
      <c r="F3" s="2"/>
      <c r="G3" s="8"/>
      <c r="H3" s="2"/>
    </row>
    <row r="4" spans="1:9" ht="20.100000000000001" customHeight="1">
      <c r="A4" s="5"/>
      <c r="H4" s="9"/>
      <c r="I4" s="10"/>
    </row>
    <row r="5" spans="1:9" ht="20.100000000000001" customHeight="1">
      <c r="A5" s="650" t="s">
        <v>401</v>
      </c>
      <c r="B5" s="650"/>
      <c r="C5" s="650"/>
      <c r="D5" s="650"/>
      <c r="E5" s="650"/>
      <c r="F5" s="3"/>
      <c r="H5" s="9"/>
      <c r="I5" s="12"/>
    </row>
    <row r="6" spans="1:9" ht="20.100000000000001" customHeight="1">
      <c r="A6" s="6"/>
      <c r="H6" s="9"/>
      <c r="I6" s="12"/>
    </row>
    <row r="7" spans="1:9" ht="20.100000000000001" customHeight="1">
      <c r="A7" s="14" t="str">
        <f>'Attach 3(JV)'!A7</f>
        <v>Bidder’s Name and Address (Lead Partner) :</v>
      </c>
      <c r="E7" s="15" t="str">
        <f>'Attach 3(JV)'!E7</f>
        <v>To:</v>
      </c>
      <c r="H7" s="9"/>
      <c r="I7" s="12"/>
    </row>
    <row r="8" spans="1:9" ht="36" customHeight="1">
      <c r="A8" s="647" t="str">
        <f>'Attach 3(JV)'!A8</f>
        <v/>
      </c>
      <c r="B8" s="647"/>
      <c r="C8" s="647"/>
      <c r="D8" s="647"/>
      <c r="E8" s="11" t="str">
        <f>'Attach 3(JV)'!E8</f>
        <v>Contract Services</v>
      </c>
      <c r="H8" s="9"/>
      <c r="I8" s="12"/>
    </row>
    <row r="9" spans="1:9" ht="20.100000000000001" customHeight="1">
      <c r="A9" s="13" t="s">
        <v>367</v>
      </c>
      <c r="B9" s="593" t="str">
        <f>'Attach 3(JV)'!B9</f>
        <v/>
      </c>
      <c r="C9" s="593"/>
      <c r="D9" s="593"/>
      <c r="E9" s="11" t="str">
        <f>'Attach 3(JV)'!E9</f>
        <v>Power Grid Corporation of India Ltd.,</v>
      </c>
      <c r="H9" s="9"/>
      <c r="I9" s="12"/>
    </row>
    <row r="10" spans="1:9" ht="20.100000000000001" customHeight="1">
      <c r="A10" s="13" t="s">
        <v>369</v>
      </c>
      <c r="B10" s="593" t="str">
        <f>'Attach 3(JV)'!B10</f>
        <v/>
      </c>
      <c r="C10" s="593"/>
      <c r="D10" s="593"/>
      <c r="E10" s="11" t="str">
        <f>'Attach 3(JV)'!E10</f>
        <v>"Saudamini", Plot No. 2, Sector 29</v>
      </c>
      <c r="H10" s="9"/>
      <c r="I10" s="12"/>
    </row>
    <row r="11" spans="1:9" ht="20.100000000000001" customHeight="1">
      <c r="B11" s="593" t="str">
        <f>'Attach 3(JV)'!B11</f>
        <v/>
      </c>
      <c r="C11" s="593"/>
      <c r="D11" s="593"/>
      <c r="E11" s="11" t="str">
        <f>'Attach 3(JV)'!E11</f>
        <v>Gurgaon (Haryana) - 122001</v>
      </c>
    </row>
    <row r="12" spans="1:9" ht="20.100000000000001" customHeight="1">
      <c r="A12" s="6"/>
      <c r="B12" s="593" t="str">
        <f>'Attach 3(JV)'!B12</f>
        <v/>
      </c>
      <c r="C12" s="593"/>
      <c r="D12" s="593"/>
      <c r="E12" s="11"/>
    </row>
    <row r="13" spans="1:9" ht="20.100000000000001" customHeight="1">
      <c r="A13" s="6"/>
      <c r="B13" s="222"/>
      <c r="C13" s="222"/>
      <c r="D13" s="222"/>
      <c r="G13" s="11"/>
    </row>
    <row r="14" spans="1:9" ht="20.100000000000001" customHeight="1">
      <c r="A14" s="4" t="s">
        <v>361</v>
      </c>
    </row>
    <row r="15" spans="1:9" ht="20.100000000000001" customHeight="1">
      <c r="A15" s="6"/>
    </row>
    <row r="16" spans="1:9" s="492" customFormat="1" ht="48.75" customHeight="1">
      <c r="A16" s="648" t="s">
        <v>628</v>
      </c>
      <c r="B16" s="648"/>
      <c r="C16" s="648"/>
      <c r="D16" s="648"/>
      <c r="E16" s="648"/>
      <c r="F16" s="491"/>
      <c r="G16" s="491"/>
      <c r="H16" s="491"/>
    </row>
    <row r="17" spans="1:5" ht="33" customHeight="1">
      <c r="D17" s="22"/>
    </row>
    <row r="18" spans="1:5" ht="33" customHeight="1">
      <c r="A18" s="21" t="s">
        <v>6</v>
      </c>
      <c r="B18" s="239" t="str">
        <f>'Attach 3(JV)'!B24</f>
        <v/>
      </c>
      <c r="C18" s="18"/>
      <c r="D18" s="22" t="s">
        <v>4</v>
      </c>
      <c r="E18" s="342" t="str">
        <f>'Attach 3(JV)'!E24</f>
        <v/>
      </c>
    </row>
    <row r="19" spans="1:5" ht="33" customHeight="1">
      <c r="A19" s="21" t="s">
        <v>7</v>
      </c>
      <c r="B19" s="342" t="str">
        <f>'Attach 3(JV)'!B25</f>
        <v/>
      </c>
      <c r="C19" s="18"/>
      <c r="D19" s="22" t="s">
        <v>5</v>
      </c>
      <c r="E19" s="342"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A506B351-DE43-4CCA-818F-D2B51F2607AA}" showPageBreaks="1" showGridLines="0" printArea="1" view="pageBreakPreview">
      <selection activeCell="I12" sqref="I12"/>
      <pageMargins left="0.75" right="0.63" top="0.57999999999999996" bottom="0.6" header="0.34" footer="0.35"/>
      <pageSetup scale="98"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5"/>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10"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:CC-CS/912-NR1/TW-3956/3/G3 (TW02)</v>
      </c>
      <c r="B1" s="24"/>
      <c r="C1" s="24"/>
      <c r="D1" s="24"/>
      <c r="E1" s="25" t="str">
        <f>"Attachment-11 "</f>
        <v xml:space="preserve">Attachment-11 </v>
      </c>
    </row>
    <row r="2" spans="1:26" ht="19.5" customHeight="1">
      <c r="Z2" s="200">
        <f>'Attach 3(JV)'!Z2</f>
        <v>0</v>
      </c>
    </row>
    <row r="3" spans="1:26" ht="55.5" customHeight="1">
      <c r="A3" s="587" t="str">
        <f>'Attach 3(QR)'!A3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26" ht="19.5" customHeight="1">
      <c r="A4" s="30"/>
      <c r="H4" s="32"/>
      <c r="I4" s="10"/>
    </row>
    <row r="5" spans="1:26" ht="19.5" customHeight="1">
      <c r="A5" s="588" t="s">
        <v>404</v>
      </c>
      <c r="B5" s="588"/>
      <c r="C5" s="588"/>
      <c r="D5" s="588"/>
      <c r="E5" s="588"/>
      <c r="F5" s="33"/>
      <c r="H5" s="32"/>
      <c r="I5" s="12"/>
    </row>
    <row r="6" spans="1:26" ht="19.5" customHeight="1">
      <c r="A6" s="34"/>
      <c r="H6" s="32"/>
      <c r="I6" s="12"/>
    </row>
    <row r="7" spans="1:26" ht="19.5" customHeight="1">
      <c r="A7" s="35" t="str">
        <f>'Attach 3(JV)'!A7</f>
        <v>Bidder’s Name and Address (Lead Partner) :</v>
      </c>
      <c r="B7" s="34"/>
      <c r="C7" s="34"/>
      <c r="D7" s="15" t="str">
        <f>'Attach 3(JV)'!E7</f>
        <v>To:</v>
      </c>
      <c r="H7" s="32"/>
      <c r="I7" s="12"/>
    </row>
    <row r="8" spans="1:26" ht="36" customHeight="1">
      <c r="A8" s="586" t="str">
        <f>'Attach 3(JV)'!A8</f>
        <v/>
      </c>
      <c r="B8" s="586"/>
      <c r="C8" s="586"/>
      <c r="D8" s="11" t="str">
        <f>'Attach 3(JV)'!E8</f>
        <v>Contract Services</v>
      </c>
      <c r="H8" s="32"/>
      <c r="I8" s="12"/>
    </row>
    <row r="9" spans="1:26" ht="19.5" customHeight="1">
      <c r="A9" s="13" t="s">
        <v>367</v>
      </c>
      <c r="B9" s="593" t="str">
        <f>'Attach 3(JV)'!B9</f>
        <v/>
      </c>
      <c r="C9" s="593"/>
      <c r="D9" s="11" t="str">
        <f>'Attach 3(JV)'!E9</f>
        <v>Power Grid Corporation of India Ltd.,</v>
      </c>
      <c r="H9" s="32"/>
      <c r="I9" s="12"/>
    </row>
    <row r="10" spans="1:26" ht="19.5" customHeight="1">
      <c r="A10" s="13" t="s">
        <v>369</v>
      </c>
      <c r="B10" s="593" t="str">
        <f>'Attach 3(JV)'!B10</f>
        <v/>
      </c>
      <c r="C10" s="593"/>
      <c r="D10" s="11" t="str">
        <f>'Attach 3(JV)'!E10</f>
        <v>"Saudamini", Plot No. 2, Sector 29</v>
      </c>
      <c r="H10" s="32"/>
      <c r="I10" s="12"/>
    </row>
    <row r="11" spans="1:26" ht="19.5" customHeight="1">
      <c r="B11" s="593" t="str">
        <f>'Attach 3(JV)'!B11</f>
        <v/>
      </c>
      <c r="C11" s="593"/>
      <c r="D11" s="11" t="str">
        <f>'Attach 3(JV)'!E11</f>
        <v>Gurgaon (Haryana) - 122001</v>
      </c>
    </row>
    <row r="12" spans="1:26" ht="19.5" customHeight="1">
      <c r="A12" s="34"/>
      <c r="B12" s="593" t="str">
        <f>'Attach 3(JV)'!B12</f>
        <v/>
      </c>
      <c r="C12" s="593"/>
      <c r="D12" s="11"/>
    </row>
    <row r="13" spans="1:26" ht="19.5" customHeight="1">
      <c r="A13" s="31" t="s">
        <v>361</v>
      </c>
      <c r="D13" s="43"/>
    </row>
    <row r="14" spans="1:26" ht="9.9499999999999993" customHeight="1">
      <c r="A14" s="34"/>
    </row>
    <row r="15" spans="1:26" ht="174" customHeight="1">
      <c r="A15" s="654" t="s">
        <v>586</v>
      </c>
      <c r="B15" s="589"/>
      <c r="C15" s="589"/>
      <c r="D15" s="589"/>
      <c r="E15" s="589"/>
      <c r="F15" s="36"/>
      <c r="G15" s="36"/>
      <c r="H15" s="36"/>
    </row>
    <row r="16" spans="1:26" ht="20.25" customHeight="1">
      <c r="A16" s="34"/>
      <c r="B16" s="34"/>
      <c r="C16" s="34"/>
      <c r="D16" s="34"/>
      <c r="E16" s="34"/>
      <c r="F16" s="36"/>
      <c r="G16" s="36"/>
      <c r="H16" s="36"/>
    </row>
    <row r="17" spans="1:8" s="26" customFormat="1" ht="72" customHeight="1">
      <c r="A17" s="51" t="s">
        <v>365</v>
      </c>
      <c r="B17" s="625" t="s">
        <v>117</v>
      </c>
      <c r="C17" s="625"/>
      <c r="D17" s="51" t="s">
        <v>118</v>
      </c>
      <c r="E17" s="51" t="s">
        <v>119</v>
      </c>
      <c r="G17" s="36"/>
      <c r="H17" s="36"/>
    </row>
    <row r="18" spans="1:8" ht="26.1" customHeight="1">
      <c r="A18" s="122">
        <v>1</v>
      </c>
      <c r="B18" s="652"/>
      <c r="C18" s="652"/>
      <c r="D18" s="346"/>
      <c r="E18" s="346"/>
      <c r="F18" s="36"/>
      <c r="G18" s="36"/>
      <c r="H18" s="36"/>
    </row>
    <row r="19" spans="1:8" ht="26.1" customHeight="1">
      <c r="A19" s="122">
        <v>2</v>
      </c>
      <c r="B19" s="652"/>
      <c r="C19" s="652"/>
      <c r="D19" s="346"/>
      <c r="E19" s="346"/>
      <c r="F19" s="36"/>
      <c r="G19" s="36"/>
      <c r="H19" s="36"/>
    </row>
    <row r="20" spans="1:8" ht="26.1" customHeight="1">
      <c r="A20" s="122">
        <v>3</v>
      </c>
      <c r="B20" s="652"/>
      <c r="C20" s="652"/>
      <c r="D20" s="346"/>
      <c r="E20" s="346"/>
      <c r="F20" s="36"/>
      <c r="G20" s="36"/>
      <c r="H20" s="36"/>
    </row>
    <row r="21" spans="1:8" ht="26.1" customHeight="1">
      <c r="A21" s="122">
        <v>4</v>
      </c>
      <c r="B21" s="652"/>
      <c r="C21" s="652"/>
      <c r="D21" s="346"/>
      <c r="E21" s="346"/>
      <c r="F21" s="36"/>
      <c r="G21" s="36"/>
      <c r="H21" s="36"/>
    </row>
    <row r="22" spans="1:8" ht="26.1" customHeight="1">
      <c r="A22" s="122">
        <v>5</v>
      </c>
      <c r="B22" s="652"/>
      <c r="C22" s="652"/>
      <c r="D22" s="346"/>
      <c r="E22" s="346"/>
      <c r="F22" s="36"/>
      <c r="G22" s="36"/>
      <c r="H22" s="36"/>
    </row>
    <row r="23" spans="1:8" ht="26.1" customHeight="1">
      <c r="A23" s="122">
        <v>6</v>
      </c>
      <c r="B23" s="652"/>
      <c r="C23" s="652"/>
      <c r="D23" s="346"/>
      <c r="E23" s="346"/>
      <c r="F23" s="36"/>
      <c r="G23" s="36"/>
      <c r="H23" s="36"/>
    </row>
    <row r="24" spans="1:8" ht="82.5" customHeight="1">
      <c r="A24" s="578" t="s">
        <v>587</v>
      </c>
      <c r="B24" s="578"/>
      <c r="C24" s="578"/>
      <c r="D24" s="578"/>
      <c r="E24" s="578"/>
      <c r="F24" s="36"/>
      <c r="G24" s="36"/>
      <c r="H24" s="36"/>
    </row>
    <row r="25" spans="1:8" ht="159.75" customHeight="1">
      <c r="A25" s="579" t="s">
        <v>588</v>
      </c>
      <c r="B25" s="653"/>
      <c r="C25" s="653"/>
      <c r="D25" s="653"/>
      <c r="E25" s="653"/>
    </row>
    <row r="26" spans="1:8" ht="26.1" customHeight="1">
      <c r="A26" s="38" t="s">
        <v>6</v>
      </c>
      <c r="B26" s="80" t="str">
        <f>'Attach 3(JV)'!B24</f>
        <v/>
      </c>
      <c r="C26" s="39" t="s">
        <v>4</v>
      </c>
      <c r="D26" s="336" t="str">
        <f>'Attach 3(JV)'!E24</f>
        <v/>
      </c>
    </row>
    <row r="27" spans="1:8" ht="26.1" customHeight="1">
      <c r="A27" s="38" t="s">
        <v>7</v>
      </c>
      <c r="B27" s="336" t="str">
        <f>'Attach 3(JV)'!B25</f>
        <v/>
      </c>
      <c r="C27" s="39" t="s">
        <v>5</v>
      </c>
      <c r="D27" s="336" t="str">
        <f>'Attach 3(JV)'!E25</f>
        <v/>
      </c>
    </row>
    <row r="28" spans="1:8" ht="219.75" customHeight="1">
      <c r="A28" s="579" t="s">
        <v>589</v>
      </c>
      <c r="B28" s="653"/>
      <c r="C28" s="653"/>
      <c r="D28" s="653"/>
      <c r="E28" s="653"/>
    </row>
    <row r="29" spans="1:8" ht="20.100000000000001" hidden="1" customHeight="1">
      <c r="A29" s="23" t="str">
        <f>A1</f>
        <v>Specification No. :CC-CS/912-NR1/TW-3956/3/G3 (TW02)</v>
      </c>
      <c r="B29" s="24"/>
      <c r="C29" s="24"/>
      <c r="D29" s="24"/>
      <c r="E29" s="25" t="str">
        <f>E1</f>
        <v xml:space="preserve">Attachment-11 </v>
      </c>
    </row>
    <row r="30" spans="1:8" ht="19.5" hidden="1" customHeight="1"/>
    <row r="31" spans="1:8" ht="48" hidden="1" customHeight="1">
      <c r="A31" s="587" t="str">
        <f>A3</f>
        <v xml:space="preserve">Tower Package TW02 for LOOP OUT portion of LILO of 765kV Ajmer-Bikaner D/C line at Bhadla-2 PS associated with Transmission Scheme for Solar Energy Zones in Rajasthan. </v>
      </c>
      <c r="B31" s="587"/>
      <c r="C31" s="587"/>
      <c r="D31" s="587"/>
      <c r="E31" s="587"/>
    </row>
    <row r="32" spans="1:8" ht="19.5" hidden="1" customHeight="1">
      <c r="A32" s="30"/>
    </row>
    <row r="33" spans="1:5" ht="19.5" hidden="1" customHeight="1">
      <c r="A33" s="588" t="s">
        <v>404</v>
      </c>
      <c r="B33" s="588"/>
      <c r="C33" s="588"/>
      <c r="D33" s="588"/>
      <c r="E33" s="588"/>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367</v>
      </c>
      <c r="B37" s="593" t="str">
        <f>'Attach 3(JV)'!B17:D17</f>
        <v/>
      </c>
      <c r="C37" s="593"/>
      <c r="D37" s="11" t="str">
        <f>D9</f>
        <v>Power Grid Corporation of India Ltd.,</v>
      </c>
    </row>
    <row r="38" spans="1:5" ht="19.5" hidden="1" customHeight="1">
      <c r="A38" s="13" t="s">
        <v>369</v>
      </c>
      <c r="B38" s="593" t="str">
        <f>'Attach 3(JV)'!B18:D18</f>
        <v/>
      </c>
      <c r="C38" s="593"/>
      <c r="D38" s="11" t="str">
        <f>D10</f>
        <v>"Saudamini", Plot No. 2, Sector 29</v>
      </c>
    </row>
    <row r="39" spans="1:5" ht="19.5" hidden="1" customHeight="1">
      <c r="B39" s="593" t="str">
        <f>'Attach 3(JV)'!B19:D19</f>
        <v/>
      </c>
      <c r="C39" s="593"/>
      <c r="D39" s="11" t="str">
        <f>D11</f>
        <v>Gurgaon (Haryana) - 122001</v>
      </c>
    </row>
    <row r="40" spans="1:5" ht="19.5" hidden="1" customHeight="1">
      <c r="A40" s="34"/>
      <c r="B40" s="593" t="str">
        <f>'Attach 3(JV)'!B20:D20</f>
        <v/>
      </c>
      <c r="C40" s="593"/>
      <c r="D40" s="11"/>
    </row>
    <row r="41" spans="1:5" ht="19.5" hidden="1" customHeight="1">
      <c r="A41" s="31" t="s">
        <v>361</v>
      </c>
      <c r="D41" s="43"/>
    </row>
    <row r="42" spans="1:5" ht="19.5" hidden="1" customHeight="1">
      <c r="A42" s="34"/>
    </row>
    <row r="43" spans="1:5" ht="33.75" hidden="1" customHeight="1">
      <c r="A43" s="589" t="s">
        <v>405</v>
      </c>
      <c r="B43" s="589"/>
      <c r="C43" s="589"/>
      <c r="D43" s="589"/>
      <c r="E43" s="589"/>
    </row>
    <row r="44" spans="1:5" ht="19.5" hidden="1" customHeight="1">
      <c r="A44" s="34"/>
      <c r="B44" s="34"/>
      <c r="C44" s="34"/>
      <c r="D44" s="34"/>
      <c r="E44" s="34"/>
    </row>
    <row r="45" spans="1:5" ht="72" hidden="1" customHeight="1">
      <c r="A45" s="51" t="s">
        <v>365</v>
      </c>
      <c r="B45" s="625" t="s">
        <v>117</v>
      </c>
      <c r="C45" s="625"/>
      <c r="D45" s="51" t="s">
        <v>118</v>
      </c>
      <c r="E45" s="51" t="s">
        <v>119</v>
      </c>
    </row>
    <row r="46" spans="1:5" ht="25.5" hidden="1" customHeight="1">
      <c r="A46" s="122">
        <v>1</v>
      </c>
      <c r="B46" s="651"/>
      <c r="C46" s="651"/>
      <c r="D46" s="348"/>
      <c r="E46" s="348"/>
    </row>
    <row r="47" spans="1:5" ht="25.5" hidden="1" customHeight="1">
      <c r="A47" s="122">
        <v>2</v>
      </c>
      <c r="B47" s="651"/>
      <c r="C47" s="651"/>
      <c r="D47" s="348"/>
      <c r="E47" s="348"/>
    </row>
    <row r="48" spans="1:5" ht="25.5" hidden="1" customHeight="1">
      <c r="A48" s="122">
        <v>3</v>
      </c>
      <c r="B48" s="651"/>
      <c r="C48" s="651"/>
      <c r="D48" s="348"/>
      <c r="E48" s="348"/>
    </row>
    <row r="49" spans="1:5" ht="25.5" hidden="1" customHeight="1">
      <c r="A49" s="122">
        <v>4</v>
      </c>
      <c r="B49" s="651"/>
      <c r="C49" s="651"/>
      <c r="D49" s="348"/>
      <c r="E49" s="348"/>
    </row>
    <row r="50" spans="1:5" ht="25.5" hidden="1" customHeight="1">
      <c r="A50" s="122">
        <v>5</v>
      </c>
      <c r="B50" s="651"/>
      <c r="C50" s="651"/>
      <c r="D50" s="348"/>
      <c r="E50" s="348"/>
    </row>
    <row r="51" spans="1:5" ht="25.5" hidden="1" customHeight="1">
      <c r="A51" s="122">
        <v>6</v>
      </c>
      <c r="B51" s="651"/>
      <c r="C51" s="651"/>
      <c r="D51" s="348"/>
      <c r="E51" s="348"/>
    </row>
    <row r="52" spans="1:5" ht="27.95" hidden="1" customHeight="1">
      <c r="A52" s="34"/>
      <c r="B52" s="34"/>
      <c r="C52" s="34"/>
      <c r="D52" s="34"/>
      <c r="E52" s="34"/>
    </row>
    <row r="53" spans="1:5" ht="27.95" hidden="1" customHeight="1">
      <c r="A53" s="253"/>
      <c r="B53" s="253"/>
      <c r="C53" s="253"/>
      <c r="D53" s="253"/>
      <c r="E53" s="253"/>
    </row>
    <row r="54" spans="1:5" ht="27.95" hidden="1" customHeight="1">
      <c r="A54" s="253" t="s">
        <v>6</v>
      </c>
      <c r="B54" s="80" t="str">
        <f>B26</f>
        <v/>
      </c>
      <c r="C54" s="253" t="s">
        <v>4</v>
      </c>
      <c r="D54" s="253" t="str">
        <f>D26</f>
        <v/>
      </c>
      <c r="E54" s="253"/>
    </row>
    <row r="55" spans="1:5" ht="27.95" hidden="1" customHeight="1">
      <c r="A55" s="253" t="s">
        <v>7</v>
      </c>
      <c r="B55" s="253" t="str">
        <f>B27</f>
        <v/>
      </c>
      <c r="C55" s="253" t="s">
        <v>5</v>
      </c>
      <c r="D55" s="253" t="str">
        <f>D27</f>
        <v/>
      </c>
      <c r="E55" s="253"/>
    </row>
    <row r="56" spans="1:5" ht="27.95" hidden="1" customHeight="1">
      <c r="A56" s="253"/>
      <c r="B56" s="253"/>
      <c r="C56" s="253"/>
      <c r="D56" s="253"/>
      <c r="E56" s="253"/>
    </row>
    <row r="57" spans="1:5" ht="19.5" hidden="1" customHeight="1">
      <c r="A57" s="23" t="str">
        <f>A29</f>
        <v>Specification No. :CC-CS/912-NR1/TW-3956/3/G3 (TW02)</v>
      </c>
      <c r="B57" s="24"/>
      <c r="C57" s="24"/>
      <c r="D57" s="24"/>
      <c r="E57" s="25" t="str">
        <f>E29</f>
        <v xml:space="preserve">Attachment-11 </v>
      </c>
    </row>
    <row r="58" spans="1:5" ht="19.5" hidden="1" customHeight="1"/>
    <row r="59" spans="1:5" ht="48" hidden="1" customHeight="1">
      <c r="A59" s="587" t="str">
        <f>A31</f>
        <v xml:space="preserve">Tower Package TW02 for LOOP OUT portion of LILO of 765kV Ajmer-Bikaner D/C line at Bhadla-2 PS associated with Transmission Scheme for Solar Energy Zones in Rajasthan. </v>
      </c>
      <c r="B59" s="587"/>
      <c r="C59" s="587"/>
      <c r="D59" s="587"/>
      <c r="E59" s="587"/>
    </row>
    <row r="60" spans="1:5" ht="19.5" hidden="1" customHeight="1">
      <c r="A60" s="30"/>
    </row>
    <row r="61" spans="1:5" ht="19.5" hidden="1" customHeight="1">
      <c r="A61" s="588" t="s">
        <v>404</v>
      </c>
      <c r="B61" s="588"/>
      <c r="C61" s="588"/>
      <c r="D61" s="588"/>
      <c r="E61" s="588"/>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367</v>
      </c>
      <c r="B65" s="593" t="str">
        <f>'Attach 3(JV)'!E17</f>
        <v/>
      </c>
      <c r="C65" s="593"/>
      <c r="D65" s="11" t="str">
        <f>D9</f>
        <v>Power Grid Corporation of India Ltd.,</v>
      </c>
    </row>
    <row r="66" spans="1:5" ht="19.5" hidden="1" customHeight="1">
      <c r="A66" s="13" t="s">
        <v>369</v>
      </c>
      <c r="B66" s="593" t="str">
        <f>'Attach 3(JV)'!E18</f>
        <v/>
      </c>
      <c r="C66" s="593"/>
      <c r="D66" s="11" t="str">
        <f>D10</f>
        <v>"Saudamini", Plot No. 2, Sector 29</v>
      </c>
    </row>
    <row r="67" spans="1:5" ht="19.5" hidden="1" customHeight="1">
      <c r="B67" s="593" t="str">
        <f>'Attach 3(JV)'!E19</f>
        <v/>
      </c>
      <c r="C67" s="593"/>
      <c r="D67" s="11" t="str">
        <f>D11</f>
        <v>Gurgaon (Haryana) - 122001</v>
      </c>
    </row>
    <row r="68" spans="1:5" ht="19.5" hidden="1" customHeight="1">
      <c r="A68" s="34"/>
      <c r="B68" s="593" t="str">
        <f>'Attach 3(JV)'!E20</f>
        <v/>
      </c>
      <c r="C68" s="593"/>
      <c r="D68" s="11"/>
    </row>
    <row r="69" spans="1:5" ht="19.5" hidden="1" customHeight="1">
      <c r="A69" s="31" t="s">
        <v>361</v>
      </c>
      <c r="D69" s="43"/>
    </row>
    <row r="70" spans="1:5" ht="19.5" hidden="1" customHeight="1">
      <c r="A70" s="34"/>
    </row>
    <row r="71" spans="1:5" ht="33.75" hidden="1" customHeight="1">
      <c r="A71" s="589" t="s">
        <v>405</v>
      </c>
      <c r="B71" s="589"/>
      <c r="C71" s="589"/>
      <c r="D71" s="589"/>
      <c r="E71" s="589"/>
    </row>
    <row r="72" spans="1:5" ht="19.5" hidden="1" customHeight="1">
      <c r="A72" s="34"/>
      <c r="B72" s="34"/>
      <c r="C72" s="34"/>
      <c r="D72" s="34"/>
      <c r="E72" s="34"/>
    </row>
    <row r="73" spans="1:5" ht="72" hidden="1" customHeight="1">
      <c r="A73" s="51" t="s">
        <v>365</v>
      </c>
      <c r="B73" s="625" t="s">
        <v>117</v>
      </c>
      <c r="C73" s="625"/>
      <c r="D73" s="51" t="s">
        <v>118</v>
      </c>
      <c r="E73" s="51" t="s">
        <v>119</v>
      </c>
    </row>
    <row r="74" spans="1:5" ht="25.5" hidden="1" customHeight="1">
      <c r="A74" s="122">
        <v>1</v>
      </c>
      <c r="B74" s="651"/>
      <c r="C74" s="651"/>
      <c r="D74" s="348"/>
      <c r="E74" s="348"/>
    </row>
    <row r="75" spans="1:5" ht="25.5" hidden="1" customHeight="1">
      <c r="A75" s="122">
        <v>2</v>
      </c>
      <c r="B75" s="651"/>
      <c r="C75" s="651"/>
      <c r="D75" s="348"/>
      <c r="E75" s="348"/>
    </row>
    <row r="76" spans="1:5" ht="25.5" hidden="1" customHeight="1">
      <c r="A76" s="122">
        <v>3</v>
      </c>
      <c r="B76" s="651"/>
      <c r="C76" s="651"/>
      <c r="D76" s="348"/>
      <c r="E76" s="348"/>
    </row>
    <row r="77" spans="1:5" ht="25.5" hidden="1" customHeight="1">
      <c r="A77" s="122">
        <v>4</v>
      </c>
      <c r="B77" s="651"/>
      <c r="C77" s="651"/>
      <c r="D77" s="348"/>
      <c r="E77" s="348"/>
    </row>
    <row r="78" spans="1:5" ht="25.5" hidden="1" customHeight="1">
      <c r="A78" s="122">
        <v>5</v>
      </c>
      <c r="B78" s="651"/>
      <c r="C78" s="651"/>
      <c r="D78" s="348"/>
      <c r="E78" s="348"/>
    </row>
    <row r="79" spans="1:5" ht="25.5" hidden="1" customHeight="1">
      <c r="A79" s="122">
        <v>6</v>
      </c>
      <c r="B79" s="651"/>
      <c r="C79" s="651"/>
      <c r="D79" s="348"/>
      <c r="E79" s="348"/>
    </row>
    <row r="80" spans="1:5" ht="19.5" hidden="1" customHeight="1">
      <c r="A80" s="34"/>
      <c r="B80" s="34"/>
      <c r="C80" s="34"/>
      <c r="D80" s="34"/>
      <c r="E80" s="34"/>
    </row>
    <row r="81" spans="1:5" ht="24.75" hidden="1" customHeight="1">
      <c r="A81" s="253"/>
      <c r="B81" s="253"/>
      <c r="C81" s="253"/>
      <c r="D81" s="253"/>
      <c r="E81" s="253"/>
    </row>
    <row r="82" spans="1:5" ht="24.75" hidden="1" customHeight="1">
      <c r="A82" s="253" t="s">
        <v>6</v>
      </c>
      <c r="B82" s="80" t="str">
        <f>B54</f>
        <v/>
      </c>
      <c r="C82" s="253" t="s">
        <v>4</v>
      </c>
      <c r="D82" s="253" t="str">
        <f>D54</f>
        <v/>
      </c>
      <c r="E82" s="253"/>
    </row>
    <row r="83" spans="1:5" ht="24.75" hidden="1" customHeight="1">
      <c r="A83" s="253" t="s">
        <v>7</v>
      </c>
      <c r="B83" s="253" t="str">
        <f>B55</f>
        <v/>
      </c>
      <c r="C83" s="253" t="s">
        <v>5</v>
      </c>
      <c r="D83" s="253" t="str">
        <f>D55</f>
        <v/>
      </c>
      <c r="E83" s="253"/>
    </row>
    <row r="84" spans="1:5" ht="24.75" hidden="1" customHeight="1">
      <c r="A84" s="253"/>
      <c r="B84" s="253"/>
      <c r="C84" s="253"/>
      <c r="D84" s="253"/>
      <c r="E84" s="253"/>
    </row>
    <row r="85" spans="1:5" ht="37.5" hidden="1" customHeight="1">
      <c r="A85" s="75"/>
      <c r="B85" s="75"/>
      <c r="C85" s="75"/>
      <c r="D85" s="75"/>
      <c r="E85" s="75"/>
    </row>
  </sheetData>
  <sheetProtection password="EE0B" sheet="1" objects="1" scenarios="1" selectLockedCells="1"/>
  <customSheetViews>
    <customSheetView guid="{A506B351-DE43-4CCA-818F-D2B51F2607AA}"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70BF6F06-85BA-4CCF-BC67-75A4B6D4F833}"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A36312D6-6542-430C-9B41-AC312BBA51FD}" showPageBreaks="1" showGridLines="0" printArea="1" hiddenRows="1" view="pageBreakPreview" topLeftCell="A15">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4"/>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2"/>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3"/>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31" priority="1" stopIfTrue="1">
      <formula>$Z$2&lt;1</formula>
    </cfRule>
  </conditionalFormatting>
  <conditionalFormatting sqref="A57:E80">
    <cfRule type="expression" dxfId="30" priority="2" stopIfTrue="1">
      <formula>$Z$2&lt;2</formula>
    </cfRule>
  </conditionalFormatting>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I129"/>
  <sheetViews>
    <sheetView showGridLines="0" view="pageBreakPreview" topLeftCell="A19" zoomScale="110" zoomScaleNormal="100" zoomScaleSheetLayoutView="110" workbookViewId="0">
      <selection activeCell="E85" sqref="E85"/>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:CC-CS/912-NR1/TW-3956/3/G3 (TW02)</v>
      </c>
      <c r="B1" s="24"/>
      <c r="C1" s="24"/>
      <c r="D1" s="24"/>
      <c r="E1" s="42" t="str">
        <f>"Attachment-12 "</f>
        <v xml:space="preserve">Attachment-12 </v>
      </c>
    </row>
    <row r="3" spans="1:7" ht="70.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row>
    <row r="4" spans="1:7" ht="20.100000000000001" customHeight="1">
      <c r="A4" s="30"/>
      <c r="F4" s="32"/>
      <c r="G4" s="10"/>
    </row>
    <row r="5" spans="1:7" ht="20.100000000000001" customHeight="1">
      <c r="A5" s="588" t="s">
        <v>406</v>
      </c>
      <c r="B5" s="588"/>
      <c r="C5" s="588"/>
      <c r="D5" s="588"/>
      <c r="E5" s="588"/>
      <c r="F5" s="32"/>
      <c r="G5" s="12"/>
    </row>
    <row r="6" spans="1:7" ht="20.100000000000001" customHeight="1">
      <c r="A6" s="34"/>
      <c r="F6" s="32"/>
      <c r="G6" s="12"/>
    </row>
    <row r="7" spans="1:7" ht="20.100000000000001" customHeight="1">
      <c r="A7" s="35" t="str">
        <f>'Attach 3(JV)'!A7</f>
        <v>Bidder’s Name and Address (Lead Partner) :</v>
      </c>
      <c r="D7" s="223" t="str">
        <f>'Attach 3(JV)'!E7</f>
        <v>To:</v>
      </c>
      <c r="F7" s="32"/>
      <c r="G7" s="12"/>
    </row>
    <row r="8" spans="1:7" ht="36" customHeight="1">
      <c r="A8" s="586" t="str">
        <f>'Attach 3(JV)'!A8</f>
        <v/>
      </c>
      <c r="B8" s="586"/>
      <c r="C8" s="586"/>
      <c r="D8" s="224" t="str">
        <f>'Attach 3(JV)'!E8</f>
        <v>Contract Services</v>
      </c>
      <c r="F8" s="32"/>
      <c r="G8" s="12"/>
    </row>
    <row r="9" spans="1:7" ht="20.100000000000001" customHeight="1">
      <c r="A9" s="13" t="s">
        <v>367</v>
      </c>
      <c r="B9" s="593" t="str">
        <f>'Attach 3(JV)'!B9</f>
        <v/>
      </c>
      <c r="C9" s="593"/>
      <c r="D9" s="224" t="str">
        <f>'Attach 3(JV)'!E9</f>
        <v>Power Grid Corporation of India Ltd.,</v>
      </c>
      <c r="F9" s="32"/>
      <c r="G9" s="12"/>
    </row>
    <row r="10" spans="1:7" ht="20.100000000000001" customHeight="1">
      <c r="A10" s="13" t="s">
        <v>369</v>
      </c>
      <c r="B10" s="593" t="str">
        <f>'Attach 3(JV)'!B10</f>
        <v/>
      </c>
      <c r="C10" s="593"/>
      <c r="D10" s="224" t="str">
        <f>'Attach 3(JV)'!E10</f>
        <v>"Saudamini", Plot No. 2, Sector 29</v>
      </c>
      <c r="F10" s="32"/>
      <c r="G10" s="12"/>
    </row>
    <row r="11" spans="1:7" ht="20.100000000000001" customHeight="1">
      <c r="B11" s="593" t="str">
        <f>'Attach 3(JV)'!B11</f>
        <v/>
      </c>
      <c r="C11" s="593"/>
      <c r="D11" s="224" t="str">
        <f>'Attach 3(JV)'!E11</f>
        <v>Gurgaon (Haryana) - 122001</v>
      </c>
    </row>
    <row r="12" spans="1:7" ht="20.100000000000001" customHeight="1">
      <c r="A12" s="34"/>
      <c r="B12" s="593" t="str">
        <f>'Attach 3(JV)'!B12</f>
        <v/>
      </c>
      <c r="C12" s="684"/>
      <c r="D12" s="166"/>
    </row>
    <row r="13" spans="1:7" ht="9.9499999999999993" customHeight="1">
      <c r="A13" s="34"/>
      <c r="B13" s="165"/>
      <c r="C13" s="165"/>
    </row>
    <row r="14" spans="1:7" ht="20.100000000000001" customHeight="1">
      <c r="A14" s="31" t="s">
        <v>361</v>
      </c>
    </row>
    <row r="15" spans="1:7" ht="9.9499999999999993" customHeight="1">
      <c r="A15" s="34"/>
    </row>
    <row r="16" spans="1:7" ht="82.5" customHeight="1">
      <c r="A16" s="589"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Tower Package TW02 for LOOP OUT portion of LILO of 765kV Ajmer-Bikaner D/C line at Bhadla-2 PS associated with Transmission Scheme for Solar Energy Zones in Rajasthan. The necessary documentary evidence are enclosed : </v>
      </c>
      <c r="B16" s="589"/>
      <c r="C16" s="589"/>
      <c r="D16" s="589"/>
      <c r="E16" s="589"/>
      <c r="F16" s="36"/>
    </row>
    <row r="17" spans="1:6" ht="20.100000000000001" customHeight="1">
      <c r="A17" s="34"/>
    </row>
    <row r="18" spans="1:6" ht="69" customHeight="1">
      <c r="A18" s="48" t="s">
        <v>365</v>
      </c>
      <c r="B18" s="49" t="s">
        <v>407</v>
      </c>
      <c r="C18" s="48" t="s">
        <v>408</v>
      </c>
      <c r="D18" s="48" t="s">
        <v>409</v>
      </c>
      <c r="E18" s="48" t="s">
        <v>558</v>
      </c>
    </row>
    <row r="19" spans="1:6" ht="20.100000000000001" customHeight="1">
      <c r="A19" s="50">
        <v>1</v>
      </c>
      <c r="B19" s="50">
        <v>2</v>
      </c>
      <c r="C19" s="50">
        <v>3</v>
      </c>
      <c r="D19" s="50">
        <v>4</v>
      </c>
      <c r="E19" s="50">
        <v>5</v>
      </c>
    </row>
    <row r="20" spans="1:6" ht="21.95" customHeight="1">
      <c r="A20" s="515" t="s">
        <v>411</v>
      </c>
      <c r="B20" s="674" t="s">
        <v>410</v>
      </c>
      <c r="C20" s="675"/>
      <c r="D20" s="675"/>
      <c r="E20" s="676"/>
    </row>
    <row r="21" spans="1:6" ht="36.75" customHeight="1">
      <c r="A21" s="477" t="s">
        <v>609</v>
      </c>
      <c r="B21" s="58" t="s">
        <v>561</v>
      </c>
      <c r="C21" s="259"/>
      <c r="D21" s="52" t="s">
        <v>412</v>
      </c>
      <c r="E21" s="112"/>
    </row>
    <row r="22" spans="1:6" ht="54" customHeight="1">
      <c r="A22" s="477" t="s">
        <v>610</v>
      </c>
      <c r="B22" s="58" t="s">
        <v>15</v>
      </c>
      <c r="C22" s="259"/>
      <c r="D22" s="52" t="s">
        <v>412</v>
      </c>
      <c r="E22" s="112"/>
      <c r="F22" s="351"/>
    </row>
    <row r="23" spans="1:6" ht="137.25" customHeight="1">
      <c r="A23" s="478" t="s">
        <v>611</v>
      </c>
      <c r="B23" s="254" t="s">
        <v>14</v>
      </c>
      <c r="C23" s="352">
        <f>0.85-C22-C21</f>
        <v>0.85</v>
      </c>
      <c r="D23" s="54" t="s">
        <v>663</v>
      </c>
      <c r="E23" s="112"/>
    </row>
    <row r="24" spans="1:6" ht="14.25" customHeight="1">
      <c r="A24" s="150"/>
      <c r="B24" s="255"/>
      <c r="C24" s="258" t="str">
        <f>IF(OR(C23&lt;0.2, C23&gt;0.24),"Invalid Entry !", "")</f>
        <v>Invalid Entry !</v>
      </c>
      <c r="D24" s="256"/>
      <c r="E24" s="257"/>
    </row>
    <row r="25" spans="1:6" ht="50.25" customHeight="1">
      <c r="A25" s="662" t="s">
        <v>415</v>
      </c>
      <c r="B25" s="663"/>
      <c r="C25" s="663"/>
      <c r="D25" s="663"/>
      <c r="E25" s="664"/>
    </row>
    <row r="26" spans="1:6" ht="30" customHeight="1">
      <c r="A26" s="516" t="s">
        <v>413</v>
      </c>
      <c r="B26" s="674" t="s">
        <v>664</v>
      </c>
      <c r="C26" s="675"/>
      <c r="D26" s="675"/>
      <c r="E26" s="676"/>
    </row>
    <row r="27" spans="1:6" ht="30" hidden="1" customHeight="1">
      <c r="A27" s="418"/>
      <c r="B27" s="418"/>
      <c r="C27" s="418"/>
      <c r="D27" s="418"/>
      <c r="E27" s="418"/>
    </row>
    <row r="28" spans="1:6" ht="20.100000000000001" hidden="1" customHeight="1">
      <c r="A28" s="419" t="s">
        <v>630</v>
      </c>
      <c r="B28" s="420" t="s">
        <v>563</v>
      </c>
      <c r="C28" s="50"/>
      <c r="D28" s="50"/>
      <c r="E28" s="421"/>
    </row>
    <row r="29" spans="1:6" ht="31.5" customHeight="1">
      <c r="A29" s="517" t="s">
        <v>665</v>
      </c>
      <c r="B29" s="677" t="s">
        <v>666</v>
      </c>
      <c r="C29" s="678"/>
      <c r="D29" s="678"/>
      <c r="E29" s="679"/>
    </row>
    <row r="30" spans="1:6" ht="21.75" customHeight="1">
      <c r="A30" s="510" t="s">
        <v>667</v>
      </c>
      <c r="B30" s="511" t="s">
        <v>668</v>
      </c>
      <c r="C30" s="55"/>
      <c r="D30" s="512"/>
      <c r="E30" s="518"/>
    </row>
    <row r="31" spans="1:6" ht="57" customHeight="1">
      <c r="A31" s="510" t="s">
        <v>411</v>
      </c>
      <c r="B31" s="509" t="s">
        <v>669</v>
      </c>
      <c r="C31" s="259"/>
      <c r="D31" s="509" t="s">
        <v>670</v>
      </c>
      <c r="E31" s="110"/>
    </row>
    <row r="32" spans="1:6" ht="162" customHeight="1">
      <c r="A32" s="513" t="s">
        <v>671</v>
      </c>
      <c r="B32" s="519" t="s">
        <v>672</v>
      </c>
      <c r="C32" s="520">
        <f>0.8-C31</f>
        <v>0.8</v>
      </c>
      <c r="D32" s="54" t="s">
        <v>674</v>
      </c>
      <c r="E32" s="112"/>
    </row>
    <row r="33" spans="1:5" ht="50.25" customHeight="1">
      <c r="A33" s="662" t="s">
        <v>673</v>
      </c>
      <c r="B33" s="663"/>
      <c r="C33" s="663"/>
      <c r="D33" s="663"/>
      <c r="E33" s="664"/>
    </row>
    <row r="34" spans="1:5" ht="21.75" customHeight="1">
      <c r="A34" s="509"/>
      <c r="B34" s="509"/>
      <c r="C34" s="509"/>
      <c r="D34" s="509"/>
      <c r="E34" s="509"/>
    </row>
    <row r="35" spans="1:5" ht="32.25" customHeight="1">
      <c r="A35" s="521" t="s">
        <v>683</v>
      </c>
      <c r="B35" s="522" t="s">
        <v>675</v>
      </c>
      <c r="C35" s="523"/>
      <c r="D35" s="523"/>
      <c r="E35" s="524"/>
    </row>
    <row r="36" spans="1:5" ht="30" customHeight="1">
      <c r="A36" s="510" t="s">
        <v>667</v>
      </c>
      <c r="B36" s="511" t="s">
        <v>668</v>
      </c>
      <c r="C36" s="55"/>
      <c r="D36" s="512"/>
      <c r="E36" s="518"/>
    </row>
    <row r="37" spans="1:5" ht="47.25" customHeight="1">
      <c r="A37" s="510" t="s">
        <v>411</v>
      </c>
      <c r="B37" s="509" t="s">
        <v>676</v>
      </c>
      <c r="C37" s="259"/>
      <c r="D37" s="509" t="s">
        <v>412</v>
      </c>
      <c r="E37" s="110"/>
    </row>
    <row r="38" spans="1:5" ht="54" customHeight="1">
      <c r="A38" s="510" t="s">
        <v>677</v>
      </c>
      <c r="B38" s="509" t="s">
        <v>678</v>
      </c>
      <c r="C38" s="259"/>
      <c r="D38" s="509" t="s">
        <v>412</v>
      </c>
      <c r="E38" s="110"/>
    </row>
    <row r="39" spans="1:5" ht="141" customHeight="1">
      <c r="A39" s="510" t="s">
        <v>679</v>
      </c>
      <c r="B39" s="509" t="s">
        <v>680</v>
      </c>
      <c r="C39" s="528"/>
      <c r="D39" s="509" t="s">
        <v>681</v>
      </c>
      <c r="E39" s="110"/>
    </row>
    <row r="40" spans="1:5" ht="123" customHeight="1">
      <c r="A40" s="519" t="s">
        <v>671</v>
      </c>
      <c r="B40" s="527" t="s">
        <v>672</v>
      </c>
      <c r="C40" s="520">
        <f>0.8-C39-C38-C37</f>
        <v>0.8</v>
      </c>
      <c r="D40" s="680" t="s">
        <v>674</v>
      </c>
      <c r="E40" s="682"/>
    </row>
    <row r="41" spans="1:5" ht="42" customHeight="1">
      <c r="A41" s="525"/>
      <c r="B41" s="526"/>
      <c r="C41" s="529" t="str">
        <f>IF(OR(C40&lt;0.13, C40&gt;0.17),"Invalid Entry !", "")</f>
        <v>Invalid Entry !</v>
      </c>
      <c r="D41" s="681"/>
      <c r="E41" s="683"/>
    </row>
    <row r="42" spans="1:5" ht="67.5" customHeight="1">
      <c r="A42" s="662" t="s">
        <v>682</v>
      </c>
      <c r="B42" s="663"/>
      <c r="C42" s="667"/>
      <c r="D42" s="663"/>
      <c r="E42" s="664"/>
    </row>
    <row r="43" spans="1:5" ht="24" customHeight="1">
      <c r="A43" s="509"/>
      <c r="B43" s="509"/>
      <c r="C43" s="509"/>
      <c r="D43" s="509"/>
      <c r="E43" s="509"/>
    </row>
    <row r="44" spans="1:5" ht="24" customHeight="1">
      <c r="A44" s="521" t="s">
        <v>706</v>
      </c>
      <c r="B44" s="656" t="s">
        <v>684</v>
      </c>
      <c r="C44" s="657"/>
      <c r="D44" s="657"/>
      <c r="E44" s="658"/>
    </row>
    <row r="45" spans="1:5" ht="28.5" customHeight="1">
      <c r="A45" s="53" t="s">
        <v>685</v>
      </c>
      <c r="B45" s="111" t="s">
        <v>686</v>
      </c>
      <c r="C45" s="530"/>
      <c r="D45" s="530"/>
      <c r="E45" s="531"/>
    </row>
    <row r="46" spans="1:5" ht="24" customHeight="1">
      <c r="A46" s="510" t="s">
        <v>667</v>
      </c>
      <c r="B46" s="511" t="s">
        <v>668</v>
      </c>
      <c r="C46" s="55"/>
      <c r="D46" s="512"/>
      <c r="E46" s="56"/>
    </row>
    <row r="47" spans="1:5" ht="46.5" customHeight="1">
      <c r="A47" s="510" t="s">
        <v>411</v>
      </c>
      <c r="B47" s="509" t="s">
        <v>676</v>
      </c>
      <c r="C47" s="259"/>
      <c r="D47" s="509" t="s">
        <v>412</v>
      </c>
      <c r="E47" s="110"/>
    </row>
    <row r="48" spans="1:5" ht="177.75" customHeight="1">
      <c r="A48" s="510" t="s">
        <v>671</v>
      </c>
      <c r="B48" s="509" t="s">
        <v>672</v>
      </c>
      <c r="C48" s="520">
        <f>0.8-C47</f>
        <v>0.8</v>
      </c>
      <c r="D48" s="509" t="s">
        <v>674</v>
      </c>
      <c r="E48" s="110"/>
    </row>
    <row r="49" spans="1:5" ht="45" customHeight="1">
      <c r="A49" s="662" t="s">
        <v>687</v>
      </c>
      <c r="B49" s="663"/>
      <c r="C49" s="663"/>
      <c r="D49" s="663"/>
      <c r="E49" s="664"/>
    </row>
    <row r="50" spans="1:5" ht="24" customHeight="1">
      <c r="A50" s="53" t="s">
        <v>688</v>
      </c>
      <c r="B50" s="111" t="s">
        <v>689</v>
      </c>
      <c r="C50" s="530"/>
      <c r="D50" s="530"/>
      <c r="E50" s="531"/>
    </row>
    <row r="51" spans="1:5" ht="24" customHeight="1">
      <c r="A51" s="510" t="s">
        <v>667</v>
      </c>
      <c r="B51" s="511" t="s">
        <v>668</v>
      </c>
      <c r="C51" s="55"/>
      <c r="D51" s="512"/>
      <c r="E51" s="56"/>
    </row>
    <row r="52" spans="1:5" ht="60" customHeight="1">
      <c r="A52" s="510" t="s">
        <v>411</v>
      </c>
      <c r="B52" s="509" t="s">
        <v>676</v>
      </c>
      <c r="C52" s="259"/>
      <c r="D52" s="509" t="s">
        <v>412</v>
      </c>
      <c r="E52" s="110"/>
    </row>
    <row r="53" spans="1:5" ht="183.75" customHeight="1">
      <c r="A53" s="510" t="s">
        <v>671</v>
      </c>
      <c r="B53" s="509" t="s">
        <v>672</v>
      </c>
      <c r="C53" s="352">
        <f>0.8-C52</f>
        <v>0.8</v>
      </c>
      <c r="D53" s="509" t="s">
        <v>674</v>
      </c>
      <c r="E53" s="110"/>
    </row>
    <row r="54" spans="1:5" ht="46.5" customHeight="1">
      <c r="A54" s="662" t="s">
        <v>687</v>
      </c>
      <c r="B54" s="663"/>
      <c r="C54" s="663"/>
      <c r="D54" s="663"/>
      <c r="E54" s="664"/>
    </row>
    <row r="55" spans="1:5" ht="24" hidden="1" customHeight="1">
      <c r="A55" s="53" t="s">
        <v>690</v>
      </c>
      <c r="B55" s="111" t="s">
        <v>691</v>
      </c>
      <c r="C55" s="530"/>
      <c r="D55" s="530"/>
      <c r="E55" s="531"/>
    </row>
    <row r="56" spans="1:5" ht="24" hidden="1" customHeight="1">
      <c r="A56" s="510" t="s">
        <v>667</v>
      </c>
      <c r="B56" s="511" t="s">
        <v>668</v>
      </c>
      <c r="C56" s="55"/>
      <c r="D56" s="512"/>
      <c r="E56" s="56"/>
    </row>
    <row r="57" spans="1:5" ht="42.75" hidden="1" customHeight="1">
      <c r="A57" s="510" t="s">
        <v>411</v>
      </c>
      <c r="B57" s="509" t="s">
        <v>676</v>
      </c>
      <c r="C57" s="259"/>
      <c r="D57" s="509" t="s">
        <v>412</v>
      </c>
      <c r="E57" s="110"/>
    </row>
    <row r="58" spans="1:5" ht="73.5" hidden="1" customHeight="1">
      <c r="A58" s="510" t="s">
        <v>671</v>
      </c>
      <c r="B58" s="509" t="s">
        <v>672</v>
      </c>
      <c r="C58" s="520">
        <f>0.8-C57</f>
        <v>0.8</v>
      </c>
      <c r="D58" s="509" t="s">
        <v>414</v>
      </c>
      <c r="E58" s="110"/>
    </row>
    <row r="59" spans="1:5" ht="42" hidden="1" customHeight="1">
      <c r="A59" s="662" t="s">
        <v>687</v>
      </c>
      <c r="B59" s="663"/>
      <c r="C59" s="663"/>
      <c r="D59" s="663"/>
      <c r="E59" s="664"/>
    </row>
    <row r="60" spans="1:5" ht="24" customHeight="1">
      <c r="A60" s="53" t="s">
        <v>690</v>
      </c>
      <c r="B60" s="111" t="s">
        <v>692</v>
      </c>
      <c r="C60" s="530"/>
      <c r="D60" s="530"/>
      <c r="E60" s="531"/>
    </row>
    <row r="61" spans="1:5" ht="24" customHeight="1">
      <c r="A61" s="510" t="s">
        <v>667</v>
      </c>
      <c r="B61" s="511" t="s">
        <v>668</v>
      </c>
      <c r="C61" s="55"/>
      <c r="D61" s="512"/>
      <c r="E61" s="56"/>
    </row>
    <row r="62" spans="1:5" ht="63" customHeight="1">
      <c r="A62" s="510" t="s">
        <v>411</v>
      </c>
      <c r="B62" s="509" t="s">
        <v>676</v>
      </c>
      <c r="C62" s="259"/>
      <c r="D62" s="509" t="s">
        <v>412</v>
      </c>
      <c r="E62" s="110"/>
    </row>
    <row r="63" spans="1:5" ht="156" customHeight="1">
      <c r="A63" s="510" t="s">
        <v>671</v>
      </c>
      <c r="B63" s="509" t="s">
        <v>672</v>
      </c>
      <c r="C63" s="520">
        <f>0.8-C62</f>
        <v>0.8</v>
      </c>
      <c r="D63" s="509" t="s">
        <v>674</v>
      </c>
      <c r="E63" s="110"/>
    </row>
    <row r="64" spans="1:5" ht="51" customHeight="1">
      <c r="A64" s="662" t="s">
        <v>687</v>
      </c>
      <c r="B64" s="663"/>
      <c r="C64" s="663"/>
      <c r="D64" s="663"/>
      <c r="E64" s="664"/>
    </row>
    <row r="65" spans="1:5" ht="24" customHeight="1">
      <c r="A65" s="53" t="s">
        <v>693</v>
      </c>
      <c r="B65" s="111" t="s">
        <v>694</v>
      </c>
      <c r="C65" s="530"/>
      <c r="D65" s="530"/>
      <c r="E65" s="531"/>
    </row>
    <row r="66" spans="1:5" ht="24" customHeight="1">
      <c r="A66" s="510" t="s">
        <v>667</v>
      </c>
      <c r="B66" s="511" t="s">
        <v>668</v>
      </c>
      <c r="C66" s="55"/>
      <c r="D66" s="512"/>
      <c r="E66" s="56"/>
    </row>
    <row r="67" spans="1:5" ht="54" customHeight="1">
      <c r="A67" s="510" t="s">
        <v>411</v>
      </c>
      <c r="B67" s="509" t="s">
        <v>676</v>
      </c>
      <c r="C67" s="259"/>
      <c r="D67" s="509" t="s">
        <v>412</v>
      </c>
      <c r="E67" s="110"/>
    </row>
    <row r="68" spans="1:5" ht="174.75" customHeight="1">
      <c r="A68" s="510" t="s">
        <v>671</v>
      </c>
      <c r="B68" s="509" t="s">
        <v>672</v>
      </c>
      <c r="C68" s="532">
        <f>0.8-C67</f>
        <v>0.8</v>
      </c>
      <c r="D68" s="509" t="s">
        <v>674</v>
      </c>
      <c r="E68" s="110"/>
    </row>
    <row r="69" spans="1:5" ht="41.25" customHeight="1">
      <c r="A69" s="662" t="s">
        <v>687</v>
      </c>
      <c r="B69" s="663"/>
      <c r="C69" s="663"/>
      <c r="D69" s="663"/>
      <c r="E69" s="664"/>
    </row>
    <row r="70" spans="1:5" ht="24" customHeight="1">
      <c r="A70" s="509"/>
      <c r="B70" s="509"/>
      <c r="C70" s="509"/>
      <c r="D70" s="509"/>
      <c r="E70" s="509"/>
    </row>
    <row r="71" spans="1:5" ht="24" customHeight="1">
      <c r="A71" s="521" t="s">
        <v>707</v>
      </c>
      <c r="B71" s="656" t="s">
        <v>708</v>
      </c>
      <c r="C71" s="657"/>
      <c r="D71" s="657"/>
      <c r="E71" s="658"/>
    </row>
    <row r="72" spans="1:5" ht="24" customHeight="1">
      <c r="A72" s="53" t="s">
        <v>695</v>
      </c>
      <c r="B72" s="111" t="s">
        <v>696</v>
      </c>
      <c r="C72" s="530"/>
      <c r="D72" s="530"/>
      <c r="E72" s="531"/>
    </row>
    <row r="73" spans="1:5" ht="24" customHeight="1">
      <c r="A73" s="510" t="s">
        <v>667</v>
      </c>
      <c r="B73" s="511" t="s">
        <v>668</v>
      </c>
      <c r="C73" s="55"/>
      <c r="D73" s="512"/>
      <c r="E73" s="56"/>
    </row>
    <row r="74" spans="1:5" ht="51" customHeight="1">
      <c r="A74" s="510" t="s">
        <v>411</v>
      </c>
      <c r="B74" s="509" t="s">
        <v>676</v>
      </c>
      <c r="C74" s="259"/>
      <c r="D74" s="509" t="s">
        <v>412</v>
      </c>
      <c r="E74" s="110"/>
    </row>
    <row r="75" spans="1:5" ht="52.5" customHeight="1">
      <c r="A75" s="510" t="s">
        <v>677</v>
      </c>
      <c r="B75" s="509" t="s">
        <v>697</v>
      </c>
      <c r="C75" s="259"/>
      <c r="D75" s="509" t="s">
        <v>412</v>
      </c>
      <c r="E75" s="110"/>
    </row>
    <row r="76" spans="1:5" ht="138" customHeight="1">
      <c r="A76" s="510" t="s">
        <v>679</v>
      </c>
      <c r="B76" s="509" t="s">
        <v>698</v>
      </c>
      <c r="C76" s="528"/>
      <c r="D76" s="54" t="s">
        <v>681</v>
      </c>
      <c r="E76" s="112"/>
    </row>
    <row r="77" spans="1:5" ht="162" customHeight="1">
      <c r="A77" s="672" t="s">
        <v>671</v>
      </c>
      <c r="B77" s="665" t="s">
        <v>672</v>
      </c>
      <c r="C77" s="535">
        <f>0.8-C74-C75-C76</f>
        <v>0.8</v>
      </c>
      <c r="D77" s="54" t="s">
        <v>674</v>
      </c>
      <c r="E77" s="112"/>
    </row>
    <row r="78" spans="1:5" ht="20.25" customHeight="1">
      <c r="A78" s="673"/>
      <c r="B78" s="666"/>
      <c r="C78" s="536" t="str">
        <f>IF(OR(C77&lt;0.13, C77&gt;0.17),"Invalid Entry !", "")</f>
        <v>Invalid Entry !</v>
      </c>
      <c r="D78" s="256"/>
      <c r="E78" s="257"/>
    </row>
    <row r="79" spans="1:5" ht="60.75" customHeight="1">
      <c r="A79" s="662" t="s">
        <v>682</v>
      </c>
      <c r="B79" s="663"/>
      <c r="C79" s="667"/>
      <c r="D79" s="667"/>
      <c r="E79" s="668"/>
    </row>
    <row r="80" spans="1:5" ht="24" customHeight="1">
      <c r="A80" s="509"/>
      <c r="B80" s="509"/>
      <c r="C80" s="509"/>
      <c r="D80" s="509"/>
      <c r="E80" s="509"/>
    </row>
    <row r="81" spans="1:5" ht="24" customHeight="1">
      <c r="A81" s="53" t="s">
        <v>699</v>
      </c>
      <c r="B81" s="111" t="s">
        <v>700</v>
      </c>
      <c r="C81" s="530"/>
      <c r="D81" s="530"/>
      <c r="E81" s="531"/>
    </row>
    <row r="82" spans="1:5" ht="24" customHeight="1">
      <c r="A82" s="510" t="s">
        <v>667</v>
      </c>
      <c r="B82" s="511" t="s">
        <v>668</v>
      </c>
      <c r="C82" s="55"/>
      <c r="D82" s="512"/>
      <c r="E82" s="56"/>
    </row>
    <row r="83" spans="1:5" ht="51" customHeight="1">
      <c r="A83" s="510" t="s">
        <v>677</v>
      </c>
      <c r="B83" s="509" t="s">
        <v>697</v>
      </c>
      <c r="C83" s="259"/>
      <c r="D83" s="509" t="s">
        <v>412</v>
      </c>
      <c r="E83" s="110"/>
    </row>
    <row r="84" spans="1:5" ht="140.25" customHeight="1">
      <c r="A84" s="510" t="s">
        <v>679</v>
      </c>
      <c r="B84" s="509" t="s">
        <v>698</v>
      </c>
      <c r="C84" s="528"/>
      <c r="D84" s="54" t="s">
        <v>681</v>
      </c>
      <c r="E84" s="112"/>
    </row>
    <row r="85" spans="1:5" ht="129" customHeight="1">
      <c r="A85" s="669" t="s">
        <v>671</v>
      </c>
      <c r="B85" s="671" t="s">
        <v>672</v>
      </c>
      <c r="C85" s="513">
        <f>0.8-C83-C84</f>
        <v>0.8</v>
      </c>
      <c r="D85" s="672" t="s">
        <v>674</v>
      </c>
      <c r="E85" s="112"/>
    </row>
    <row r="86" spans="1:5" ht="58.5" customHeight="1">
      <c r="A86" s="670"/>
      <c r="B86" s="671"/>
      <c r="C86" s="537" t="str">
        <f>IF(OR(C85&lt;0.13, C85&gt;0.17),"Invalid Entry !", "")</f>
        <v>Invalid Entry !</v>
      </c>
      <c r="D86" s="673"/>
      <c r="E86" s="417"/>
    </row>
    <row r="87" spans="1:5" ht="55.5" customHeight="1">
      <c r="A87" s="662" t="s">
        <v>701</v>
      </c>
      <c r="B87" s="663"/>
      <c r="C87" s="667"/>
      <c r="D87" s="667"/>
      <c r="E87" s="668"/>
    </row>
    <row r="88" spans="1:5" ht="24" customHeight="1">
      <c r="A88" s="509"/>
      <c r="B88" s="509"/>
      <c r="C88" s="509"/>
      <c r="D88" s="509"/>
      <c r="E88" s="509"/>
    </row>
    <row r="89" spans="1:5" ht="24" customHeight="1">
      <c r="A89" s="53" t="s">
        <v>702</v>
      </c>
      <c r="B89" s="111" t="s">
        <v>703</v>
      </c>
      <c r="C89" s="530"/>
      <c r="D89" s="530"/>
      <c r="E89" s="531"/>
    </row>
    <row r="90" spans="1:5" ht="24" customHeight="1">
      <c r="A90" s="510" t="s">
        <v>667</v>
      </c>
      <c r="B90" s="511" t="s">
        <v>668</v>
      </c>
      <c r="C90" s="55"/>
      <c r="D90" s="512"/>
      <c r="E90" s="56"/>
    </row>
    <row r="91" spans="1:5" ht="48.75" customHeight="1">
      <c r="A91" s="510" t="s">
        <v>677</v>
      </c>
      <c r="B91" s="509" t="s">
        <v>697</v>
      </c>
      <c r="C91" s="259"/>
      <c r="D91" s="509" t="s">
        <v>412</v>
      </c>
      <c r="E91" s="110"/>
    </row>
    <row r="92" spans="1:5" ht="143.25" customHeight="1">
      <c r="A92" s="510" t="s">
        <v>679</v>
      </c>
      <c r="B92" s="509" t="s">
        <v>698</v>
      </c>
      <c r="C92" s="259"/>
      <c r="D92" s="509" t="s">
        <v>681</v>
      </c>
      <c r="E92" s="110"/>
    </row>
    <row r="93" spans="1:5" ht="180.75" customHeight="1">
      <c r="A93" s="510" t="s">
        <v>671</v>
      </c>
      <c r="B93" s="509" t="s">
        <v>672</v>
      </c>
      <c r="C93" s="510">
        <f>0.8-C91-C92</f>
        <v>0.8</v>
      </c>
      <c r="D93" s="509" t="s">
        <v>674</v>
      </c>
      <c r="E93" s="110"/>
    </row>
    <row r="94" spans="1:5" ht="20.25" customHeight="1">
      <c r="A94" s="514"/>
      <c r="B94" s="512"/>
      <c r="C94" s="533" t="str">
        <f>IF(OR(C93&lt;0.13, C93&gt;0.17),"Invalid Entry !", "")</f>
        <v>Invalid Entry !</v>
      </c>
      <c r="D94" s="512"/>
      <c r="E94" s="512"/>
    </row>
    <row r="95" spans="1:5" ht="54.75" customHeight="1">
      <c r="A95" s="662" t="s">
        <v>701</v>
      </c>
      <c r="B95" s="663"/>
      <c r="C95" s="663"/>
      <c r="D95" s="663"/>
      <c r="E95" s="664"/>
    </row>
    <row r="96" spans="1:5" ht="24" customHeight="1">
      <c r="A96" s="509"/>
      <c r="B96" s="509"/>
      <c r="C96" s="509"/>
      <c r="D96" s="509"/>
      <c r="E96" s="509"/>
    </row>
    <row r="97" spans="1:6" ht="24" customHeight="1">
      <c r="A97" s="53" t="s">
        <v>704</v>
      </c>
      <c r="B97" s="111" t="s">
        <v>705</v>
      </c>
      <c r="C97" s="530"/>
      <c r="D97" s="530"/>
      <c r="E97" s="531"/>
    </row>
    <row r="98" spans="1:6" ht="24" customHeight="1">
      <c r="A98" s="510" t="s">
        <v>667</v>
      </c>
      <c r="B98" s="511" t="s">
        <v>668</v>
      </c>
      <c r="C98" s="55"/>
      <c r="D98" s="512"/>
      <c r="E98" s="56"/>
    </row>
    <row r="99" spans="1:6" ht="51.75" customHeight="1">
      <c r="A99" s="510" t="s">
        <v>677</v>
      </c>
      <c r="B99" s="509" t="s">
        <v>697</v>
      </c>
      <c r="C99" s="259"/>
      <c r="D99" s="509" t="s">
        <v>412</v>
      </c>
      <c r="E99" s="110"/>
    </row>
    <row r="100" spans="1:6" ht="144" customHeight="1">
      <c r="A100" s="510" t="s">
        <v>679</v>
      </c>
      <c r="B100" s="509" t="s">
        <v>698</v>
      </c>
      <c r="C100" s="259"/>
      <c r="D100" s="509" t="s">
        <v>681</v>
      </c>
      <c r="E100" s="110"/>
    </row>
    <row r="101" spans="1:6" ht="171.75" customHeight="1">
      <c r="A101" s="510" t="s">
        <v>671</v>
      </c>
      <c r="B101" s="509" t="s">
        <v>672</v>
      </c>
      <c r="C101" s="543">
        <f>0.8-C99-C100</f>
        <v>0.8</v>
      </c>
      <c r="D101" s="509" t="s">
        <v>674</v>
      </c>
      <c r="E101" s="110"/>
    </row>
    <row r="102" spans="1:6" ht="23.25" customHeight="1">
      <c r="A102" s="514"/>
      <c r="B102" s="512"/>
      <c r="C102" s="534" t="str">
        <f>IF(OR(C101&lt;0.13, C101&gt;0.17),"Invalid Entry !", "")</f>
        <v>Invalid Entry !</v>
      </c>
      <c r="D102" s="512"/>
      <c r="E102" s="512"/>
    </row>
    <row r="103" spans="1:6" ht="52.5" customHeight="1">
      <c r="A103" s="662" t="s">
        <v>701</v>
      </c>
      <c r="B103" s="663"/>
      <c r="C103" s="663"/>
      <c r="D103" s="663"/>
      <c r="E103" s="664"/>
    </row>
    <row r="104" spans="1:6" ht="21.75" customHeight="1">
      <c r="A104" s="509"/>
      <c r="B104" s="509"/>
      <c r="C104" s="509"/>
      <c r="D104" s="509"/>
      <c r="E104" s="509"/>
    </row>
    <row r="105" spans="1:6" ht="33.75" customHeight="1">
      <c r="A105" s="53">
        <v>5</v>
      </c>
      <c r="B105" s="49" t="s">
        <v>709</v>
      </c>
      <c r="C105" s="644" t="s">
        <v>710</v>
      </c>
      <c r="D105" s="645"/>
      <c r="E105" s="655"/>
    </row>
    <row r="106" spans="1:6" ht="20.25" customHeight="1">
      <c r="A106" s="53"/>
      <c r="B106" s="509"/>
      <c r="C106" s="509"/>
      <c r="D106" s="509"/>
      <c r="E106" s="509"/>
    </row>
    <row r="107" spans="1:6" ht="27.95" customHeight="1">
      <c r="A107" s="521" t="s">
        <v>711</v>
      </c>
      <c r="B107" s="656" t="s">
        <v>712</v>
      </c>
      <c r="C107" s="657"/>
      <c r="D107" s="657"/>
      <c r="E107" s="658"/>
    </row>
    <row r="108" spans="1:6" ht="62.25" customHeight="1">
      <c r="A108" s="53">
        <v>1</v>
      </c>
      <c r="B108" s="659" t="s">
        <v>721</v>
      </c>
      <c r="C108" s="660"/>
      <c r="D108" s="660"/>
      <c r="E108" s="661"/>
    </row>
    <row r="109" spans="1:6" ht="167.25" customHeight="1">
      <c r="A109" s="510" t="s">
        <v>411</v>
      </c>
      <c r="B109" s="509" t="s">
        <v>713</v>
      </c>
      <c r="C109" s="259"/>
      <c r="D109" s="509" t="s">
        <v>722</v>
      </c>
      <c r="E109" s="110"/>
    </row>
    <row r="110" spans="1:6" s="60" customFormat="1" ht="132.75" customHeight="1">
      <c r="A110" s="513" t="s">
        <v>714</v>
      </c>
      <c r="B110" s="519" t="s">
        <v>672</v>
      </c>
      <c r="C110" s="538">
        <f>0.8-C109</f>
        <v>0.8</v>
      </c>
      <c r="D110" s="54" t="s">
        <v>663</v>
      </c>
      <c r="E110" s="112"/>
      <c r="F110" s="59"/>
    </row>
    <row r="111" spans="1:6" s="60" customFormat="1" ht="54.75" customHeight="1">
      <c r="A111" s="662" t="s">
        <v>715</v>
      </c>
      <c r="B111" s="663"/>
      <c r="C111" s="663"/>
      <c r="D111" s="663"/>
      <c r="E111" s="664"/>
      <c r="F111" s="59"/>
    </row>
    <row r="112" spans="1:6" ht="30" customHeight="1">
      <c r="A112" s="53">
        <v>2</v>
      </c>
      <c r="B112" s="111" t="s">
        <v>716</v>
      </c>
      <c r="C112" s="539"/>
      <c r="D112" s="539"/>
      <c r="E112" s="540"/>
    </row>
    <row r="113" spans="1:5" ht="155.25" customHeight="1">
      <c r="A113" s="510" t="s">
        <v>411</v>
      </c>
      <c r="B113" s="509" t="s">
        <v>713</v>
      </c>
      <c r="C113" s="259"/>
      <c r="D113" s="509" t="s">
        <v>725</v>
      </c>
      <c r="E113" s="110"/>
    </row>
    <row r="114" spans="1:5" ht="131.25" customHeight="1">
      <c r="A114" s="510" t="s">
        <v>714</v>
      </c>
      <c r="B114" s="519" t="s">
        <v>672</v>
      </c>
      <c r="C114" s="259"/>
      <c r="D114" s="54" t="s">
        <v>663</v>
      </c>
      <c r="E114" s="112"/>
    </row>
    <row r="115" spans="1:5" ht="147.75" customHeight="1">
      <c r="A115" s="513" t="s">
        <v>677</v>
      </c>
      <c r="B115" s="519" t="s">
        <v>717</v>
      </c>
      <c r="C115" s="520">
        <f>0.8-C114-C113</f>
        <v>0.8</v>
      </c>
      <c r="D115" s="54" t="s">
        <v>728</v>
      </c>
      <c r="E115" s="112"/>
    </row>
    <row r="116" spans="1:5" ht="21.75" customHeight="1">
      <c r="A116" s="417"/>
      <c r="B116" s="525"/>
      <c r="C116" s="541" t="str">
        <f>IF(OR(C115&lt;0.63, C115&gt;0.67),"Invalid Entry !", "")</f>
        <v>Invalid Entry !</v>
      </c>
      <c r="D116" s="256"/>
      <c r="E116" s="257"/>
    </row>
    <row r="117" spans="1:5" ht="48.75" customHeight="1">
      <c r="A117" s="662" t="s">
        <v>718</v>
      </c>
      <c r="B117" s="663"/>
      <c r="C117" s="663"/>
      <c r="D117" s="663"/>
      <c r="E117" s="664"/>
    </row>
    <row r="118" spans="1:5" ht="27" customHeight="1">
      <c r="A118" s="53">
        <v>3</v>
      </c>
      <c r="B118" s="111" t="s">
        <v>719</v>
      </c>
      <c r="C118" s="539"/>
      <c r="D118" s="539"/>
      <c r="E118" s="540"/>
    </row>
    <row r="119" spans="1:5" ht="156" customHeight="1">
      <c r="A119" s="510" t="s">
        <v>411</v>
      </c>
      <c r="B119" s="509" t="s">
        <v>713</v>
      </c>
      <c r="C119" s="259"/>
      <c r="D119" s="542" t="s">
        <v>725</v>
      </c>
      <c r="E119" s="110"/>
    </row>
    <row r="120" spans="1:5" ht="138.75" customHeight="1">
      <c r="A120" s="513" t="s">
        <v>714</v>
      </c>
      <c r="B120" s="519" t="s">
        <v>672</v>
      </c>
      <c r="C120" s="259"/>
      <c r="D120" s="54" t="s">
        <v>663</v>
      </c>
      <c r="E120" s="112"/>
    </row>
    <row r="121" spans="1:5" ht="140.25" customHeight="1">
      <c r="A121" s="510" t="s">
        <v>677</v>
      </c>
      <c r="B121" s="509" t="s">
        <v>723</v>
      </c>
      <c r="C121" s="259"/>
      <c r="D121" s="509" t="s">
        <v>724</v>
      </c>
      <c r="E121" s="110"/>
    </row>
    <row r="122" spans="1:5" ht="150.75" customHeight="1">
      <c r="A122" s="513" t="s">
        <v>679</v>
      </c>
      <c r="B122" s="54" t="s">
        <v>726</v>
      </c>
      <c r="C122" s="520">
        <f>0.8-C120-C119-C121</f>
        <v>0.8</v>
      </c>
      <c r="D122" s="54" t="s">
        <v>727</v>
      </c>
      <c r="E122" s="112"/>
    </row>
    <row r="123" spans="1:5" ht="15" customHeight="1">
      <c r="A123" s="417"/>
      <c r="B123" s="256"/>
      <c r="C123" s="541" t="str">
        <f>IF(OR(C122&lt;0.18, C122&gt;0.22),"Invalid Entry !", "")</f>
        <v>Invalid Entry !</v>
      </c>
      <c r="D123" s="256"/>
      <c r="E123" s="257"/>
    </row>
    <row r="124" spans="1:5" ht="58.5" customHeight="1">
      <c r="A124" s="662" t="s">
        <v>720</v>
      </c>
      <c r="B124" s="663"/>
      <c r="C124" s="663"/>
      <c r="D124" s="663"/>
      <c r="E124" s="664"/>
    </row>
    <row r="125" spans="1:5" ht="219" customHeight="1">
      <c r="A125" s="662" t="s">
        <v>543</v>
      </c>
      <c r="B125" s="663"/>
      <c r="C125" s="663"/>
      <c r="D125" s="663"/>
      <c r="E125" s="664"/>
    </row>
    <row r="126" spans="1:5" ht="24" customHeight="1">
      <c r="C126" s="38"/>
    </row>
    <row r="127" spans="1:5" ht="24" customHeight="1">
      <c r="A127" s="38" t="s">
        <v>6</v>
      </c>
      <c r="B127" s="240" t="str">
        <f>'Attach 3(JV)'!B24</f>
        <v/>
      </c>
      <c r="C127" s="38" t="s">
        <v>4</v>
      </c>
      <c r="D127" s="343" t="str">
        <f>'Attach 3(JV)'!E24</f>
        <v/>
      </c>
    </row>
    <row r="128" spans="1:5" ht="24" customHeight="1">
      <c r="A128" s="38" t="s">
        <v>7</v>
      </c>
      <c r="B128" s="343" t="str">
        <f>'Attach 3(JV)'!B25</f>
        <v/>
      </c>
      <c r="C128" s="38" t="s">
        <v>162</v>
      </c>
      <c r="D128" s="343" t="str">
        <f>'Attach 3(JV)'!E25</f>
        <v/>
      </c>
    </row>
    <row r="129" spans="1:5" ht="24" customHeight="1">
      <c r="A129" s="35"/>
      <c r="B129" s="35"/>
      <c r="C129" s="38"/>
      <c r="D129" s="39"/>
      <c r="E129" s="35"/>
    </row>
  </sheetData>
  <sheetProtection password="EE0B" sheet="1" objects="1" scenarios="1" selectLockedCells="1"/>
  <customSheetViews>
    <customSheetView guid="{A506B351-DE43-4CCA-818F-D2B51F2607AA}" scale="110" showPageBreaks="1" showGridLines="0" printArea="1" hiddenRows="1" hiddenColumns="1" view="pageBreakPreview" topLeftCell="A19">
      <selection activeCell="E85" sqref="E85"/>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70BF6F06-85BA-4CCF-BC67-75A4B6D4F833}" scale="110" showPageBreaks="1" showGridLines="0" printArea="1" hiddenRows="1" hiddenColumns="1" view="pageBreakPreview" topLeftCell="A19">
      <selection activeCell="E85" sqref="E85"/>
      <rowBreaks count="1" manualBreakCount="1">
        <brk id="25"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13">
      <selection activeCell="C30" sqref="C30"/>
      <rowBreaks count="1" manualBreakCount="1">
        <brk id="25"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0"/>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2"/>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5"/>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0"/>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s>
  <mergeCells count="39">
    <mergeCell ref="A3:E3"/>
    <mergeCell ref="A5:E5"/>
    <mergeCell ref="B20:E20"/>
    <mergeCell ref="B10:C10"/>
    <mergeCell ref="B11:C11"/>
    <mergeCell ref="A8:C8"/>
    <mergeCell ref="B12:C12"/>
    <mergeCell ref="A16:E16"/>
    <mergeCell ref="B9:C9"/>
    <mergeCell ref="A125:E125"/>
    <mergeCell ref="B26:E26"/>
    <mergeCell ref="A25:E25"/>
    <mergeCell ref="B29:E29"/>
    <mergeCell ref="A33:E33"/>
    <mergeCell ref="D40:D41"/>
    <mergeCell ref="E40:E41"/>
    <mergeCell ref="A42:E42"/>
    <mergeCell ref="A49:E49"/>
    <mergeCell ref="A54:E54"/>
    <mergeCell ref="A59:E59"/>
    <mergeCell ref="A64:E64"/>
    <mergeCell ref="A69:E69"/>
    <mergeCell ref="A77:A78"/>
    <mergeCell ref="A124:E124"/>
    <mergeCell ref="A87:E87"/>
    <mergeCell ref="A95:E95"/>
    <mergeCell ref="A103:E103"/>
    <mergeCell ref="B44:E44"/>
    <mergeCell ref="B71:E71"/>
    <mergeCell ref="B77:B78"/>
    <mergeCell ref="A79:E79"/>
    <mergeCell ref="A85:A86"/>
    <mergeCell ref="B85:B86"/>
    <mergeCell ref="D85:D86"/>
    <mergeCell ref="C105:E105"/>
    <mergeCell ref="B107:E107"/>
    <mergeCell ref="B108:E108"/>
    <mergeCell ref="A111:E111"/>
    <mergeCell ref="A117:E117"/>
  </mergeCells>
  <phoneticPr fontId="6" type="noConversion"/>
  <conditionalFormatting sqref="C23:C24">
    <cfRule type="expression" dxfId="29" priority="51" stopIfTrue="1">
      <formula>OR($C$21=0,$C$22=0)</formula>
    </cfRule>
  </conditionalFormatting>
  <conditionalFormatting sqref="C32">
    <cfRule type="expression" dxfId="28" priority="14" stopIfTrue="1">
      <formula>$C$31=0</formula>
    </cfRule>
  </conditionalFormatting>
  <conditionalFormatting sqref="C40:C41">
    <cfRule type="expression" dxfId="27" priority="13" stopIfTrue="1">
      <formula>OR($C$38=0,$C$37=0,$C39=0)</formula>
    </cfRule>
  </conditionalFormatting>
  <conditionalFormatting sqref="C48">
    <cfRule type="expression" dxfId="26" priority="12" stopIfTrue="1">
      <formula>$C$47=0</formula>
    </cfRule>
  </conditionalFormatting>
  <conditionalFormatting sqref="C53">
    <cfRule type="expression" dxfId="25" priority="11" stopIfTrue="1">
      <formula>$C$52=0</formula>
    </cfRule>
  </conditionalFormatting>
  <conditionalFormatting sqref="C58">
    <cfRule type="expression" dxfId="24" priority="10" stopIfTrue="1">
      <formula>$C$56=0</formula>
    </cfRule>
  </conditionalFormatting>
  <conditionalFormatting sqref="C63">
    <cfRule type="expression" dxfId="23" priority="9" stopIfTrue="1">
      <formula>$C$62=0</formula>
    </cfRule>
  </conditionalFormatting>
  <conditionalFormatting sqref="C68">
    <cfRule type="expression" dxfId="22" priority="8" stopIfTrue="1">
      <formula>$C$67=0</formula>
    </cfRule>
  </conditionalFormatting>
  <conditionalFormatting sqref="C77:C78">
    <cfRule type="expression" dxfId="21" priority="7" stopIfTrue="1">
      <formula>OR(C74=0,C75=0,C76=0)</formula>
    </cfRule>
  </conditionalFormatting>
  <conditionalFormatting sqref="C93:C94">
    <cfRule type="expression" dxfId="20" priority="6" stopIfTrue="1">
      <formula>OR(C91=0,C92=0)</formula>
    </cfRule>
  </conditionalFormatting>
  <conditionalFormatting sqref="C85:C86">
    <cfRule type="expression" dxfId="19" priority="5" stopIfTrue="1">
      <formula>OR(C83=0,C84=0)</formula>
    </cfRule>
  </conditionalFormatting>
  <conditionalFormatting sqref="C101:C102">
    <cfRule type="expression" dxfId="18" priority="4" stopIfTrue="1">
      <formula>OR(C99=0,C100=0)</formula>
    </cfRule>
  </conditionalFormatting>
  <conditionalFormatting sqref="C110">
    <cfRule type="expression" dxfId="17" priority="3" stopIfTrue="1">
      <formula>$C$109=0</formula>
    </cfRule>
  </conditionalFormatting>
  <conditionalFormatting sqref="C115:C116">
    <cfRule type="expression" dxfId="16" priority="2" stopIfTrue="1">
      <formula>OR($C$113=0,$C$114=0)</formula>
    </cfRule>
  </conditionalFormatting>
  <conditionalFormatting sqref="C122:C123">
    <cfRule type="expression" dxfId="15" priority="1" stopIfTrue="1">
      <formula>OR($C$119=0,$C$120=0,$C$121=0)</formula>
    </cfRule>
  </conditionalFormatting>
  <dataValidations disablePrompts="1" count="18">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69 and 0.71 only"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formula1>"0.69,0.70,0.71"</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formula1>"0.04,0.05,0.06"</formula1>
    </dataValidation>
    <dataValidation type="list" allowBlank="1" showInputMessage="1" showErrorMessage="1" error="Enter between 0.18 to 0.22" sqref="C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WVK39">
      <formula1>"0.18,0.19,0.20,0.21,0.22"</formula1>
    </dataValidation>
    <dataValidation type="list" allowBlank="1" showInputMessage="1" showErrorMessage="1" error="Enter between 0.63 to 0.67"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formula1>"0.55,0.56,0.57,0.58,0.59,0.60,0.61"</formula1>
    </dataValidation>
    <dataValidation type="list" allowBlank="1" showInputMessage="1" showErrorMessage="1" error="Enter between 0.63 to 0.67"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formula1>"0.06,0.07,0.08"</formula1>
    </dataValidation>
    <dataValidation type="list" allowBlank="1" showInputMessage="1" showErrorMessage="1" sqref="C74 IY74 SU74 ACQ74 AMM74 AWI74 BGE74 BQA74 BZW74 CJS74 CTO74 DDK74 DNG74 DXC74 EGY74 EQU74 FAQ74 FKM74 FUI74 GEE74 GOA74 GXW74 HHS74 HRO74 IBK74 ILG74 IVC74 JEY74 JOU74 JYQ74 KIM74 KSI74 LCE74 LMA74 LVW74 MFS74 MPO74 MZK74 NJG74 NTC74 OCY74 OMU74 OWQ74 PGM74 PQI74 QAE74 QKA74 QTW74 RDS74 RNO74 RXK74 SHG74 SRC74 TAY74 TKU74 TUQ74 UEM74 UOI74 UYE74 VIA74 VRW74 WBS74 WLO74 WVK74">
      <formula1>"0.35,0.36,0.37,0.38,0.39,0.40,0.41,0.42,0.43,0.44,0.45"</formula1>
    </dataValidation>
    <dataValidation type="list" allowBlank="1" showInputMessage="1" showErrorMessage="1" error="Enter between 0.63 to 0.67" sqref="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52 IY52 SU52 ACQ52 AMM52 AWI52 BGE52 BQA52 BZW52 CJS52 CTO52 DDK52 DNG52 DXC52 EGY52 EQU52 FAQ52 FKM52 FUI52 GEE52 GOA52 GXW52 HHS52 HRO52 IBK52 ILG52 IVC52 JEY52 JOU52 JYQ52 KIM52 KSI52 LCE52 LMA52 LVW52 MFS52 MPO52 MZK52 NJG52 NTC52 OCY52 OMU52 OWQ52 PGM52 PQI52 QAE52 QKA52 QTW52 RDS52 RNO52 RXK52 SHG52 SRC52 TAY52 TKU52 TUQ52 UEM52 UOI52 UYE52 VIA52 VRW52 WBS52 WLO52 WVK52 C57 IY57 SU57 ACQ57 AMM57 AWI57 BGE57 BQA57 BZW57 CJS57 CTO57 DDK57 DNG57 DXC57 EGY57 EQU57 FAQ57 FKM57 FUI57 GEE57 GOA57 GXW57 HHS57 HRO57 IBK57 ILG57 IVC57 JEY57 JOU57 JYQ57 KIM57 KSI57 LCE57 LMA57 LVW57 MFS57 MPO57 MZK57 NJG57 NTC57 OCY57 OMU57 OWQ57 PGM57 PQI57 QAE57 QKA57 QTW57 RDS57 RNO57 RXK57 SHG57 SRC57 TAY57 TKU57 TUQ57 UEM57 UOI57 UYE57 VIA57 VRW57 WBS57 WLO57 WVK57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7 IY67 SU67 ACQ67 AMM67 AWI67 BGE67 BQA67 BZW67 CJS67 CTO67 DDK67 DNG67 DXC67 EGY67 EQU67 FAQ67 FKM67 FUI67 GEE67 GOA67 GXW67 HHS67 HRO67 IBK67 ILG67 IVC67 JEY67 JOU67 JYQ67 KIM67 KSI67 LCE67 LMA67 LVW67 MFS67 MPO67 MZK67 NJG67 NTC67 OCY67 OMU67 OWQ67 PGM67 PQI67 QAE67 QKA67 QTW67 RDS67 RNO67 RXK67 SHG67 SRC67 TAY67 TKU67 TUQ67 UEM67 UOI67 UYE67 VIA67 VRW67 WBS67 WLO67 WVK67">
      <formula1>"0.63,0.64,0.65,0.66,0.67"</formula1>
    </dataValidation>
    <dataValidation type="list" allowBlank="1" showInputMessage="1" showErrorMessage="1" error="Enter between 0.63 to 0.67" sqref="C76 IY7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formula1>"0.18,0.19,0.20,0.21,0.22"</formula1>
    </dataValidation>
    <dataValidation type="list" allowBlank="1" showInputMessage="1" showErrorMessage="1" error="Enter between 0.63 to 0.67" sqref="C75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formula1>"0.04,0.05,0.06"</formula1>
    </dataValidation>
    <dataValidation type="list" allowBlank="1" showInputMessage="1" showErrorMessage="1" error="Enter between 0.25 to 0.35"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formula1>"0.25,0.26,0.27,0.28,0.29,0.30,0.31,0.32,0.33,0.34,0.35"</formula1>
    </dataValidation>
    <dataValidation type="list" allowBlank="1" showInputMessage="1" showErrorMessage="1" error="Enter between 01.8 and 0.22" sqref="C119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formula1>"0.18,0.19,0.20,0.21,0.22"</formula1>
    </dataValidation>
    <dataValidation type="list" allowBlank="1" showInputMessage="1" showErrorMessage="1" error="Enter between 0.09 to 0.11"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formula1>"0.09,0.10,0.11"</formula1>
    </dataValidation>
    <dataValidation type="list" allowBlank="1" showInputMessage="1" showErrorMessage="1" error="Enter between 0.20 to 0.24" sqref="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formula1>"0.20,0.21,0.22,0.23,0.24"</formula1>
    </dataValidation>
    <dataValidation type="list" allowBlank="1" showInputMessage="1" showErrorMessage="1" error="Enter between 0.04 to 0.06"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formula1>"0.04,0.05,0.06"</formula1>
    </dataValidation>
  </dataValidations>
  <pageMargins left="1" right="0.47" top="0.36" bottom="0.48" header="0.28000000000000003" footer="0.23"/>
  <pageSetup scale="90" orientation="portrait" r:id="rId26"/>
  <headerFooter alignWithMargins="0">
    <oddFooter>&amp;R&amp;"Book Antiqua,Bold"&amp;8 Page &amp;P of &amp;N</oddFooter>
  </headerFooter>
  <rowBreaks count="1" manualBreakCount="1">
    <brk id="25" max="4" man="1"/>
  </rowBreaks>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N25" sqref="N2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:CC-CS/912-NR1/TW-3956/3/G3 (TW02)</v>
      </c>
      <c r="B1" s="24"/>
      <c r="C1" s="24"/>
      <c r="D1" s="24"/>
      <c r="E1" s="25" t="str">
        <f>"Attachment-13 "</f>
        <v xml:space="preserve">Attachment-13 </v>
      </c>
    </row>
    <row r="3" spans="1:9" ht="73.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0</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6" t="str">
        <f>'Attach 3(JV)'!A8</f>
        <v/>
      </c>
      <c r="B8" s="586"/>
      <c r="C8" s="586"/>
      <c r="D8" s="586"/>
      <c r="E8" s="11" t="str">
        <f>'Attach 3(JV)'!E8</f>
        <v>Contract Services</v>
      </c>
      <c r="H8" s="32"/>
      <c r="I8" s="12"/>
    </row>
    <row r="9" spans="1:9" ht="20.100000000000001" customHeight="1">
      <c r="A9" s="13" t="s">
        <v>367</v>
      </c>
      <c r="B9" s="593" t="str">
        <f>'Attach 3(JV)'!B9</f>
        <v/>
      </c>
      <c r="C9" s="593"/>
      <c r="D9" s="593"/>
      <c r="E9" s="11" t="str">
        <f>'Attach 3(JV)'!E9</f>
        <v>Power Grid Corporation of India Ltd.,</v>
      </c>
      <c r="H9" s="32"/>
      <c r="I9" s="12"/>
    </row>
    <row r="10" spans="1:9" ht="20.100000000000001" customHeight="1">
      <c r="A10" s="13" t="s">
        <v>369</v>
      </c>
      <c r="B10" s="593" t="str">
        <f>'Attach 3(JV)'!B10</f>
        <v/>
      </c>
      <c r="C10" s="593"/>
      <c r="D10" s="593"/>
      <c r="E10" s="11" t="str">
        <f>'Attach 3(JV)'!E10</f>
        <v>"Saudamini", Plot No. 2, Sector 29</v>
      </c>
      <c r="H10" s="32"/>
      <c r="I10" s="12"/>
    </row>
    <row r="11" spans="1:9" ht="20.100000000000001" customHeight="1">
      <c r="B11" s="593" t="str">
        <f>'Attach 3(JV)'!B11</f>
        <v/>
      </c>
      <c r="C11" s="593"/>
      <c r="D11" s="593"/>
      <c r="E11" s="11" t="str">
        <f>'Attach 3(JV)'!E11</f>
        <v>Gurgaon (Haryana) - 122001</v>
      </c>
      <c r="G11" s="69" t="s">
        <v>522</v>
      </c>
    </row>
    <row r="12" spans="1:9" ht="20.100000000000001" customHeight="1">
      <c r="A12" s="34"/>
      <c r="B12" s="593" t="str">
        <f>'Attach 3(JV)'!B12</f>
        <v/>
      </c>
      <c r="C12" s="593"/>
      <c r="D12" s="593"/>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589" t="s">
        <v>1</v>
      </c>
      <c r="B16" s="589"/>
      <c r="C16" s="589"/>
      <c r="D16" s="589"/>
      <c r="E16" s="58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7">
      <selection activeCell="N25" sqref="N25"/>
      <pageMargins left="0.75" right="0.63" top="0.57999999999999996" bottom="0.6" header="0.34" footer="0.35"/>
      <pageSetup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4"/>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:CC-CS/912-NR1/TW-3956/3/G3 (TW02)</v>
      </c>
      <c r="B1" s="24"/>
      <c r="C1" s="24"/>
      <c r="D1" s="24"/>
      <c r="E1" s="25" t="str">
        <f>"Attachment-14 "</f>
        <v xml:space="preserve">Attachment-14 </v>
      </c>
    </row>
    <row r="3" spans="1:9" ht="71.2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435</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586" t="str">
        <f>'Attach 3(JV)'!A8</f>
        <v/>
      </c>
      <c r="B8" s="586"/>
      <c r="C8" s="586"/>
      <c r="D8" s="586"/>
      <c r="E8" s="11" t="str">
        <f>'Attach 3(JV)'!E8</f>
        <v>Contract Services</v>
      </c>
      <c r="H8" s="32"/>
      <c r="I8" s="12"/>
    </row>
    <row r="9" spans="1:9" ht="20.100000000000001" customHeight="1">
      <c r="A9" s="13" t="s">
        <v>367</v>
      </c>
      <c r="B9" s="593" t="str">
        <f>'Attach 3(JV)'!B9</f>
        <v/>
      </c>
      <c r="C9" s="593"/>
      <c r="D9" s="593"/>
      <c r="E9" s="11" t="str">
        <f>'Attach 3(JV)'!E9</f>
        <v>Power Grid Corporation of India Ltd.,</v>
      </c>
      <c r="H9" s="32"/>
      <c r="I9" s="12"/>
    </row>
    <row r="10" spans="1:9" ht="20.100000000000001" customHeight="1">
      <c r="A10" s="13" t="s">
        <v>369</v>
      </c>
      <c r="B10" s="593" t="str">
        <f>'Attach 3(JV)'!B10</f>
        <v/>
      </c>
      <c r="C10" s="593"/>
      <c r="D10" s="593"/>
      <c r="E10" s="11" t="str">
        <f>'Attach 3(JV)'!E10</f>
        <v>"Saudamini", Plot No. 2, Sector 29</v>
      </c>
      <c r="H10" s="32"/>
      <c r="I10" s="12"/>
    </row>
    <row r="11" spans="1:9" ht="20.100000000000001" customHeight="1">
      <c r="B11" s="593" t="str">
        <f>'Attach 3(JV)'!B11</f>
        <v/>
      </c>
      <c r="C11" s="593"/>
      <c r="D11" s="593"/>
      <c r="E11" s="11" t="str">
        <f>'Attach 3(JV)'!E11</f>
        <v>Gurgaon (Haryana) - 122001</v>
      </c>
    </row>
    <row r="12" spans="1:9" ht="20.100000000000001" customHeight="1">
      <c r="A12" s="34"/>
      <c r="B12" s="593" t="str">
        <f>'Attach 3(JV)'!B12</f>
        <v/>
      </c>
      <c r="C12" s="593"/>
      <c r="D12" s="593"/>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685" t="s">
        <v>520</v>
      </c>
      <c r="B16" s="685"/>
      <c r="C16" s="685"/>
      <c r="D16" s="685"/>
      <c r="E16" s="685"/>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view="pageBreakPreview">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A36312D6-6542-430C-9B41-AC312BBA51FD}" showPageBreaks="1" showGridLines="0" printArea="1" view="pageBreakPreview" topLeftCell="A7">
      <selection activeCell="J16" sqref="J16"/>
      <pageMargins left="0.75" right="0.63" top="0.57999999999999996" bottom="0.6" header="0.34" footer="0.35"/>
      <pageSetup scale="99"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7"/>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9"/>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34"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9" customFormat="1" ht="32.1" customHeight="1">
      <c r="A1" s="698" t="s">
        <v>532</v>
      </c>
      <c r="B1" s="699"/>
      <c r="C1" s="699"/>
      <c r="D1" s="699"/>
      <c r="E1" s="699"/>
      <c r="F1" s="699"/>
      <c r="G1" s="699"/>
      <c r="H1" s="699"/>
      <c r="I1" s="700"/>
    </row>
    <row r="2" spans="1:9" s="369" customFormat="1" ht="32.1" customHeight="1">
      <c r="A2" s="366" t="s">
        <v>533</v>
      </c>
      <c r="B2" s="701" t="s">
        <v>534</v>
      </c>
      <c r="C2" s="701"/>
      <c r="D2" s="701"/>
      <c r="E2" s="701"/>
      <c r="F2" s="701"/>
      <c r="G2" s="701"/>
      <c r="H2" s="701"/>
      <c r="I2" s="702"/>
    </row>
    <row r="3" spans="1:9" s="369" customFormat="1" ht="32.1" customHeight="1">
      <c r="A3" s="366" t="s">
        <v>535</v>
      </c>
      <c r="B3" s="701" t="s">
        <v>536</v>
      </c>
      <c r="C3" s="701"/>
      <c r="D3" s="701"/>
      <c r="E3" s="701"/>
      <c r="F3" s="701"/>
      <c r="G3" s="701"/>
      <c r="H3" s="701"/>
      <c r="I3" s="702"/>
    </row>
    <row r="4" spans="1:9" s="369" customFormat="1" ht="32.1" customHeight="1">
      <c r="A4" s="366" t="s">
        <v>537</v>
      </c>
      <c r="B4" s="701" t="s">
        <v>538</v>
      </c>
      <c r="C4" s="701"/>
      <c r="D4" s="701"/>
      <c r="E4" s="701"/>
      <c r="F4" s="701"/>
      <c r="G4" s="701"/>
      <c r="H4" s="701"/>
      <c r="I4" s="702"/>
    </row>
    <row r="5" spans="1:9" s="369" customFormat="1" ht="32.1" customHeight="1">
      <c r="A5" s="366" t="s">
        <v>539</v>
      </c>
      <c r="B5" s="701" t="s">
        <v>540</v>
      </c>
      <c r="C5" s="701"/>
      <c r="D5" s="701"/>
      <c r="E5" s="701"/>
      <c r="F5" s="701"/>
      <c r="G5" s="701"/>
      <c r="H5" s="701"/>
      <c r="I5" s="702"/>
    </row>
    <row r="6" spans="1:9" s="369" customFormat="1" ht="32.1" customHeight="1">
      <c r="A6" s="367" t="s">
        <v>541</v>
      </c>
      <c r="B6" s="703" t="s">
        <v>542</v>
      </c>
      <c r="C6" s="703"/>
      <c r="D6" s="703"/>
      <c r="E6" s="703"/>
      <c r="F6" s="703"/>
      <c r="G6" s="703"/>
      <c r="H6" s="703"/>
      <c r="I6" s="704"/>
    </row>
    <row r="7" spans="1:9" s="369" customFormat="1" ht="32.1" customHeight="1">
      <c r="A7" s="368"/>
      <c r="C7" s="368"/>
      <c r="D7" s="368"/>
      <c r="E7" s="368"/>
      <c r="F7" s="368"/>
      <c r="G7" s="368"/>
      <c r="H7" s="368"/>
      <c r="I7" s="368"/>
    </row>
    <row r="28" spans="1:10">
      <c r="A28" s="76"/>
      <c r="B28" s="76"/>
      <c r="C28" s="76"/>
      <c r="D28" s="76"/>
      <c r="E28" s="76"/>
      <c r="F28" s="76"/>
      <c r="G28" s="76"/>
      <c r="H28" s="76"/>
      <c r="I28" s="76"/>
      <c r="J28" s="76"/>
    </row>
    <row r="29" spans="1:10">
      <c r="A29" s="76"/>
      <c r="B29" s="76"/>
      <c r="C29" s="76"/>
      <c r="D29" s="76"/>
      <c r="E29" s="76"/>
      <c r="F29" s="76"/>
      <c r="G29" s="76"/>
      <c r="H29" s="76"/>
      <c r="I29" s="76"/>
      <c r="J29" s="76"/>
    </row>
    <row r="30" spans="1:10">
      <c r="A30" s="76"/>
      <c r="B30" s="76"/>
      <c r="C30" s="76"/>
      <c r="D30" s="76"/>
      <c r="E30" s="76"/>
      <c r="F30" s="76"/>
      <c r="G30" s="76"/>
      <c r="H30" s="76"/>
      <c r="I30" s="76"/>
      <c r="J30" s="76"/>
    </row>
    <row r="31" spans="1:10" ht="18.75">
      <c r="A31" s="706" t="s">
        <v>423</v>
      </c>
      <c r="B31" s="706"/>
      <c r="C31" s="706"/>
      <c r="D31" s="706"/>
      <c r="E31" s="706"/>
      <c r="F31" s="706"/>
      <c r="G31" s="706"/>
      <c r="H31" s="706"/>
      <c r="I31" s="706"/>
      <c r="J31" s="76"/>
    </row>
    <row r="32" spans="1:10" ht="15.75">
      <c r="A32" s="696" t="s">
        <v>424</v>
      </c>
      <c r="B32" s="696"/>
      <c r="C32" s="696"/>
      <c r="D32" s="696"/>
      <c r="E32" s="696"/>
      <c r="F32" s="696"/>
      <c r="G32" s="696"/>
      <c r="H32" s="696"/>
      <c r="I32" s="696"/>
      <c r="J32" s="76"/>
    </row>
    <row r="33" spans="1:10" ht="18.75">
      <c r="A33" s="705" t="s">
        <v>425</v>
      </c>
      <c r="B33" s="705"/>
      <c r="C33" s="705"/>
      <c r="D33" s="705"/>
      <c r="E33" s="705"/>
      <c r="F33" s="705"/>
      <c r="G33" s="705"/>
      <c r="H33" s="705"/>
      <c r="I33" s="705"/>
      <c r="J33" s="76"/>
    </row>
    <row r="34" spans="1:10" ht="36" customHeight="1">
      <c r="A34" s="707" t="s">
        <v>426</v>
      </c>
      <c r="B34" s="707"/>
      <c r="C34" s="707"/>
      <c r="D34" s="707"/>
      <c r="E34" s="707"/>
      <c r="F34" s="707"/>
      <c r="G34" s="707"/>
      <c r="H34" s="707"/>
      <c r="I34" s="707"/>
      <c r="J34" s="76"/>
    </row>
    <row r="35" spans="1:10" ht="18.75">
      <c r="A35" s="705" t="s">
        <v>427</v>
      </c>
      <c r="B35" s="705"/>
      <c r="C35" s="705"/>
      <c r="D35" s="705"/>
      <c r="E35" s="705"/>
      <c r="F35" s="705"/>
      <c r="G35" s="705"/>
      <c r="H35" s="705"/>
      <c r="I35" s="705"/>
      <c r="J35" s="76"/>
    </row>
    <row r="36" spans="1:10" ht="15.75">
      <c r="A36" s="696" t="s">
        <v>428</v>
      </c>
      <c r="B36" s="696"/>
      <c r="C36" s="696"/>
      <c r="D36" s="696"/>
      <c r="E36" s="696"/>
      <c r="F36" s="696"/>
      <c r="G36" s="696"/>
      <c r="H36" s="696"/>
      <c r="I36" s="696"/>
      <c r="J36" s="76"/>
    </row>
    <row r="37" spans="1:10" ht="15.75">
      <c r="A37" s="696">
        <f>'Names of Bidder'!D13</f>
        <v>0</v>
      </c>
      <c r="B37" s="696"/>
      <c r="C37" s="696"/>
      <c r="D37" s="696"/>
      <c r="E37" s="696"/>
      <c r="F37" s="696"/>
      <c r="G37" s="696"/>
      <c r="H37" s="696"/>
      <c r="I37" s="696"/>
      <c r="J37" s="76"/>
    </row>
    <row r="38" spans="1:10" ht="36.75" customHeight="1">
      <c r="A38" s="697" t="str">
        <f>" having its Registered Office at " &amp; 'Names of Bidder'!D14 &amp; " " &amp; 'Names of Bidder'!D15 &amp; " " &amp; 'Names of Bidder'!D16</f>
        <v xml:space="preserve"> having its Registered Office at   </v>
      </c>
      <c r="B38" s="697"/>
      <c r="C38" s="697"/>
      <c r="D38" s="697"/>
      <c r="E38" s="697"/>
      <c r="F38" s="697"/>
      <c r="G38" s="697"/>
      <c r="H38" s="697"/>
      <c r="I38" s="697"/>
      <c r="J38" s="76"/>
    </row>
    <row r="39" spans="1:10" ht="15.75">
      <c r="A39" s="696" t="str">
        <f>IF('Names of Bidder'!D9 = "Sole Bidder", " ", " and ")</f>
        <v xml:space="preserve"> and </v>
      </c>
      <c r="B39" s="696"/>
      <c r="C39" s="696"/>
      <c r="D39" s="696"/>
      <c r="E39" s="696"/>
      <c r="F39" s="696"/>
      <c r="G39" s="696"/>
      <c r="H39" s="696"/>
      <c r="I39" s="696"/>
      <c r="J39" s="76"/>
    </row>
    <row r="40" spans="1:10" ht="17.25" customHeight="1">
      <c r="A40" s="697" t="str">
        <f>IF('Names of Bidder'!D9= "Sole Bidder", "", IF('Names of Bidder'!D10=1,'Names of Bidder'!D18,IF('Names of Bidder'!D10="2 or More",'Names of Bidder'!D18&amp;" &amp; "&amp;'Names of Bidder'!D23,"")))</f>
        <v/>
      </c>
      <c r="B40" s="697"/>
      <c r="C40" s="697"/>
      <c r="D40" s="697"/>
      <c r="E40" s="697"/>
      <c r="F40" s="697"/>
      <c r="G40" s="697"/>
      <c r="H40" s="697"/>
      <c r="I40" s="697"/>
      <c r="J40" s="76"/>
    </row>
    <row r="41" spans="1:10" ht="39" customHeight="1">
      <c r="A41" s="69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having its Registered Office at FALSE</v>
      </c>
      <c r="B41" s="697"/>
      <c r="C41" s="697"/>
      <c r="D41" s="697"/>
      <c r="E41" s="697"/>
      <c r="F41" s="697"/>
      <c r="G41" s="697"/>
      <c r="H41" s="697"/>
      <c r="I41" s="697"/>
      <c r="J41" s="76"/>
    </row>
    <row r="42" spans="1:10" ht="15.75">
      <c r="A42" s="696" t="s">
        <v>429</v>
      </c>
      <c r="B42" s="696"/>
      <c r="C42" s="696"/>
      <c r="D42" s="696"/>
      <c r="E42" s="696"/>
      <c r="F42" s="696"/>
      <c r="G42" s="696"/>
      <c r="H42" s="696"/>
      <c r="I42" s="696"/>
      <c r="J42" s="76"/>
    </row>
    <row r="43" spans="1:10" ht="18.75">
      <c r="A43" s="705" t="s">
        <v>430</v>
      </c>
      <c r="B43" s="705"/>
      <c r="C43" s="705"/>
      <c r="D43" s="705"/>
      <c r="E43" s="705"/>
      <c r="F43" s="705"/>
      <c r="G43" s="705"/>
      <c r="H43" s="705"/>
      <c r="I43" s="705"/>
      <c r="J43" s="76"/>
    </row>
    <row r="44" spans="1:10" ht="18.75">
      <c r="A44" s="705" t="s">
        <v>431</v>
      </c>
      <c r="B44" s="705"/>
      <c r="C44" s="705"/>
      <c r="D44" s="705"/>
      <c r="E44" s="705"/>
      <c r="F44" s="705"/>
      <c r="G44" s="705"/>
      <c r="H44" s="705"/>
      <c r="I44" s="705"/>
      <c r="J44" s="76"/>
    </row>
    <row r="45" spans="1:10" ht="91.5" customHeight="1">
      <c r="A45" s="688" t="str">
        <f>"POWERGRID intends to award, under laid-down organisational procedures, contract(s) for " &amp; Basic!B1</f>
        <v xml:space="preserve">POWERGRID intends to award, under laid-down organisational procedures, contract(s) for Tower Package TW02 for LOOP OUT portion of LILO of 765kV Ajmer-Bikaner D/C line at Bhadla-2 PS associated with Transmission Scheme for Solar Energy Zones in Rajasthan. </v>
      </c>
      <c r="B45" s="688"/>
      <c r="C45" s="688"/>
      <c r="D45" s="688"/>
      <c r="E45" s="688"/>
      <c r="F45" s="688"/>
      <c r="G45" s="688"/>
      <c r="H45" s="688"/>
      <c r="I45" s="688"/>
      <c r="J45" s="76"/>
    </row>
    <row r="46" spans="1:10" ht="16.5" customHeight="1">
      <c r="A46" s="313"/>
      <c r="B46" s="315"/>
      <c r="C46" s="315"/>
      <c r="D46" s="315"/>
      <c r="E46" s="315"/>
      <c r="F46" s="313"/>
      <c r="G46" s="315"/>
      <c r="H46" s="315"/>
      <c r="I46" s="315"/>
      <c r="J46" s="76"/>
    </row>
    <row r="47" spans="1:10" ht="21" customHeight="1">
      <c r="A47" s="594" t="s">
        <v>432</v>
      </c>
      <c r="B47" s="594"/>
      <c r="C47" s="594"/>
      <c r="D47" s="594"/>
      <c r="E47" s="692" t="s">
        <v>432</v>
      </c>
      <c r="F47" s="692"/>
      <c r="G47" s="692"/>
      <c r="H47" s="692"/>
      <c r="I47" s="692"/>
      <c r="J47" s="76"/>
    </row>
    <row r="48" spans="1:10" ht="33" customHeight="1">
      <c r="A48" s="686" t="s">
        <v>545</v>
      </c>
      <c r="B48" s="686"/>
      <c r="C48" s="686"/>
      <c r="D48" s="686"/>
      <c r="E48" s="687" t="s">
        <v>434</v>
      </c>
      <c r="F48" s="687"/>
      <c r="G48" s="687"/>
      <c r="H48" s="687"/>
      <c r="I48" s="687"/>
      <c r="J48" s="76"/>
    </row>
    <row r="49" spans="1:10" ht="31.5" customHeight="1">
      <c r="A49" s="316" t="s">
        <v>435</v>
      </c>
      <c r="B49" s="317"/>
      <c r="C49" s="317"/>
      <c r="D49" s="317"/>
      <c r="E49" s="317"/>
      <c r="F49" s="317"/>
      <c r="G49" s="317"/>
      <c r="H49" s="317"/>
      <c r="I49" s="318" t="s">
        <v>436</v>
      </c>
      <c r="J49" s="76"/>
    </row>
    <row r="50" spans="1:10" ht="141.6" customHeight="1">
      <c r="A50" s="688" t="str">
        <f>Basic!B1 &amp; " Package and Specification Number " &amp;  Basic!B3 &amp; " POWERGRID values full compliance with all relevant laws and regulations, and the principles of economical use of resources, and of fairness and transparency in its relations with its Bidders/ Contractors."</f>
        <v>Tower Package TW02 for LOOP OUT portion of LILO of 765kV Ajmer-Bikaner D/C line at Bhadla-2 PS associated with Transmission Scheme for Solar Energy Zones in Rajasthan.  Package and Specification Number CC-CS/912-NR1/TW-3956/3/G3 (TW02) POWERGRID values full compliance with all relevant laws and regulations, and the principles of economical use of resources, and of fairness and transparency in its relations with its Bidders/ Contractors.</v>
      </c>
      <c r="B50" s="688"/>
      <c r="C50" s="688"/>
      <c r="D50" s="688"/>
      <c r="E50" s="688"/>
      <c r="F50" s="688"/>
      <c r="G50" s="688"/>
      <c r="H50" s="688"/>
      <c r="I50" s="688"/>
    </row>
    <row r="51" spans="1:10" ht="8.1" customHeight="1">
      <c r="A51" s="319"/>
      <c r="B51" s="320"/>
      <c r="C51" s="320"/>
      <c r="D51" s="320"/>
      <c r="E51" s="320"/>
      <c r="F51" s="320"/>
      <c r="G51" s="320"/>
      <c r="H51" s="320"/>
      <c r="I51" s="320"/>
    </row>
    <row r="52" spans="1:10" ht="35.25" customHeight="1">
      <c r="A52" s="688" t="s">
        <v>437</v>
      </c>
      <c r="B52" s="688"/>
      <c r="C52" s="688"/>
      <c r="D52" s="688"/>
      <c r="E52" s="688"/>
      <c r="F52" s="688"/>
      <c r="G52" s="688"/>
      <c r="H52" s="688"/>
      <c r="I52" s="688"/>
    </row>
    <row r="53" spans="1:10" ht="8.1" customHeight="1">
      <c r="A53" s="321"/>
      <c r="B53" s="320"/>
      <c r="C53" s="320"/>
      <c r="D53" s="320"/>
      <c r="E53" s="320"/>
      <c r="F53" s="320"/>
      <c r="G53" s="320"/>
      <c r="H53" s="320"/>
      <c r="I53" s="320"/>
    </row>
    <row r="54" spans="1:10" ht="15.75">
      <c r="A54" s="694" t="s">
        <v>438</v>
      </c>
      <c r="B54" s="694"/>
      <c r="C54" s="694"/>
      <c r="D54" s="694"/>
      <c r="E54" s="694"/>
      <c r="F54" s="694"/>
      <c r="G54" s="694"/>
      <c r="H54" s="694"/>
      <c r="I54" s="694"/>
    </row>
    <row r="55" spans="1:10" ht="8.1" customHeight="1">
      <c r="A55" s="321"/>
      <c r="B55" s="320"/>
      <c r="C55" s="320"/>
      <c r="D55" s="320"/>
      <c r="E55" s="320"/>
      <c r="F55" s="320"/>
      <c r="G55" s="320"/>
      <c r="H55" s="320"/>
      <c r="I55" s="320"/>
    </row>
    <row r="56" spans="1:10" ht="16.5">
      <c r="A56" s="693" t="s">
        <v>439</v>
      </c>
      <c r="B56" s="693"/>
      <c r="C56" s="693"/>
      <c r="D56" s="693"/>
      <c r="E56" s="693"/>
      <c r="F56" s="693"/>
      <c r="G56" s="693"/>
      <c r="H56" s="693"/>
      <c r="I56" s="693"/>
    </row>
    <row r="57" spans="1:10" ht="8.1" customHeight="1">
      <c r="A57" s="322"/>
      <c r="B57" s="320"/>
      <c r="C57" s="320"/>
      <c r="D57" s="320"/>
      <c r="E57" s="320"/>
      <c r="F57" s="320"/>
      <c r="G57" s="320"/>
      <c r="H57" s="320"/>
      <c r="I57" s="320"/>
    </row>
    <row r="58" spans="1:10" ht="37.5" customHeight="1">
      <c r="A58" s="323" t="s">
        <v>440</v>
      </c>
      <c r="B58" s="695" t="s">
        <v>441</v>
      </c>
      <c r="C58" s="695"/>
      <c r="D58" s="695"/>
      <c r="E58" s="695"/>
      <c r="F58" s="695"/>
      <c r="G58" s="695"/>
      <c r="H58" s="695"/>
      <c r="I58" s="695"/>
    </row>
    <row r="59" spans="1:10" ht="8.1" customHeight="1">
      <c r="A59" s="321"/>
      <c r="B59" s="320"/>
      <c r="C59" s="320"/>
      <c r="D59" s="320"/>
      <c r="E59" s="320"/>
      <c r="F59" s="320"/>
      <c r="G59" s="320"/>
      <c r="H59" s="320"/>
      <c r="I59" s="320"/>
    </row>
    <row r="60" spans="1:10" ht="79.5" customHeight="1">
      <c r="A60" s="320"/>
      <c r="B60" s="323" t="s">
        <v>442</v>
      </c>
      <c r="C60" s="695" t="s">
        <v>443</v>
      </c>
      <c r="D60" s="695"/>
      <c r="E60" s="695"/>
      <c r="F60" s="695"/>
      <c r="G60" s="695"/>
      <c r="H60" s="695"/>
      <c r="I60" s="695"/>
    </row>
    <row r="61" spans="1:10" ht="8.1" customHeight="1">
      <c r="A61" s="320"/>
      <c r="B61" s="323"/>
      <c r="C61" s="324"/>
      <c r="D61" s="324"/>
      <c r="E61" s="324"/>
      <c r="F61" s="324"/>
      <c r="G61" s="324"/>
      <c r="H61" s="324"/>
      <c r="I61" s="324"/>
    </row>
    <row r="62" spans="1:10" ht="96.75" customHeight="1">
      <c r="A62" s="320"/>
      <c r="B62" s="323" t="s">
        <v>444</v>
      </c>
      <c r="C62" s="695" t="s">
        <v>445</v>
      </c>
      <c r="D62" s="695"/>
      <c r="E62" s="695"/>
      <c r="F62" s="695"/>
      <c r="G62" s="695"/>
      <c r="H62" s="695"/>
      <c r="I62" s="695"/>
    </row>
    <row r="63" spans="1:10" ht="8.1" customHeight="1">
      <c r="A63" s="320"/>
      <c r="B63" s="323"/>
      <c r="C63" s="324"/>
      <c r="D63" s="324"/>
      <c r="E63" s="324"/>
      <c r="F63" s="324"/>
      <c r="G63" s="324"/>
      <c r="H63" s="324"/>
      <c r="I63" s="324"/>
    </row>
    <row r="64" spans="1:10" ht="50.25" customHeight="1">
      <c r="A64" s="320"/>
      <c r="B64" s="323" t="s">
        <v>446</v>
      </c>
      <c r="C64" s="695" t="s">
        <v>447</v>
      </c>
      <c r="D64" s="695"/>
      <c r="E64" s="695"/>
      <c r="F64" s="695"/>
      <c r="G64" s="695"/>
      <c r="H64" s="695"/>
      <c r="I64" s="695"/>
    </row>
    <row r="65" spans="1:10" ht="8.1" customHeight="1">
      <c r="A65" s="355"/>
      <c r="B65" s="323"/>
      <c r="C65" s="356"/>
      <c r="D65" s="356"/>
      <c r="E65" s="356"/>
      <c r="F65" s="356"/>
      <c r="G65" s="356"/>
      <c r="H65" s="356"/>
      <c r="I65" s="356"/>
    </row>
    <row r="66" spans="1:10" ht="82.5" customHeight="1">
      <c r="A66" s="323" t="s">
        <v>448</v>
      </c>
      <c r="B66" s="695" t="s">
        <v>449</v>
      </c>
      <c r="C66" s="695"/>
      <c r="D66" s="695"/>
      <c r="E66" s="695"/>
      <c r="F66" s="695"/>
      <c r="G66" s="695"/>
      <c r="H66" s="695"/>
      <c r="I66" s="695"/>
    </row>
    <row r="67" spans="1:10" ht="8.1" customHeight="1">
      <c r="A67" s="355"/>
      <c r="B67" s="323"/>
      <c r="C67" s="356"/>
      <c r="D67" s="356"/>
      <c r="E67" s="356"/>
      <c r="F67" s="356"/>
      <c r="G67" s="356"/>
      <c r="H67" s="356"/>
      <c r="I67" s="356"/>
    </row>
    <row r="68" spans="1:10" ht="16.5">
      <c r="A68" s="693" t="s">
        <v>450</v>
      </c>
      <c r="B68" s="693"/>
      <c r="C68" s="693"/>
      <c r="D68" s="693"/>
      <c r="E68" s="693"/>
      <c r="F68" s="693"/>
      <c r="G68" s="693"/>
      <c r="H68" s="693"/>
      <c r="I68" s="693"/>
    </row>
    <row r="69" spans="1:10" ht="8.1" customHeight="1">
      <c r="A69" s="355"/>
      <c r="B69" s="323"/>
      <c r="C69" s="356"/>
      <c r="D69" s="356"/>
      <c r="E69" s="356"/>
      <c r="F69" s="356"/>
      <c r="G69" s="356"/>
      <c r="H69" s="356"/>
      <c r="I69" s="356"/>
    </row>
    <row r="70" spans="1:10" ht="49.5" customHeight="1">
      <c r="A70" s="323" t="s">
        <v>440</v>
      </c>
      <c r="B70" s="695" t="s">
        <v>451</v>
      </c>
      <c r="C70" s="695"/>
      <c r="D70" s="695"/>
      <c r="E70" s="695"/>
      <c r="F70" s="695"/>
      <c r="G70" s="695"/>
      <c r="H70" s="695"/>
      <c r="I70" s="695"/>
    </row>
    <row r="71" spans="1:10" ht="41.25" customHeight="1">
      <c r="A71" s="313"/>
      <c r="B71" s="317"/>
      <c r="C71" s="317"/>
      <c r="D71" s="317"/>
      <c r="E71" s="317"/>
      <c r="F71" s="313"/>
      <c r="G71" s="317"/>
      <c r="H71" s="317"/>
      <c r="I71" s="317"/>
      <c r="J71" s="76"/>
    </row>
    <row r="72" spans="1:10" ht="21" customHeight="1">
      <c r="A72" s="594" t="s">
        <v>432</v>
      </c>
      <c r="B72" s="594"/>
      <c r="C72" s="594"/>
      <c r="D72" s="594"/>
      <c r="E72" s="692" t="s">
        <v>432</v>
      </c>
      <c r="F72" s="692"/>
      <c r="G72" s="692"/>
      <c r="H72" s="692"/>
      <c r="I72" s="692"/>
      <c r="J72" s="76"/>
    </row>
    <row r="73" spans="1:10" ht="33" customHeight="1">
      <c r="A73" s="686" t="s">
        <v>433</v>
      </c>
      <c r="B73" s="686"/>
      <c r="C73" s="686"/>
      <c r="D73" s="686"/>
      <c r="E73" s="687" t="s">
        <v>434</v>
      </c>
      <c r="F73" s="687"/>
      <c r="G73" s="687"/>
      <c r="H73" s="687"/>
      <c r="I73" s="687"/>
      <c r="J73" s="76"/>
    </row>
    <row r="74" spans="1:10" ht="15.75">
      <c r="A74" s="316" t="s">
        <v>435</v>
      </c>
      <c r="B74" s="317"/>
      <c r="C74" s="317"/>
      <c r="D74" s="317"/>
      <c r="E74" s="317"/>
      <c r="F74" s="317"/>
      <c r="G74" s="317"/>
      <c r="H74" s="317"/>
      <c r="I74" s="318" t="s">
        <v>452</v>
      </c>
      <c r="J74" s="76"/>
    </row>
    <row r="75" spans="1:10" ht="111" customHeight="1">
      <c r="A75" s="320"/>
      <c r="B75" s="323" t="s">
        <v>453</v>
      </c>
      <c r="C75" s="695" t="s">
        <v>454</v>
      </c>
      <c r="D75" s="695"/>
      <c r="E75" s="695"/>
      <c r="F75" s="695"/>
      <c r="G75" s="695"/>
      <c r="H75" s="695"/>
      <c r="I75" s="695"/>
    </row>
    <row r="76" spans="1:10" ht="9.9499999999999993" customHeight="1">
      <c r="A76" s="320"/>
      <c r="B76" s="325"/>
      <c r="C76" s="321"/>
      <c r="D76" s="321"/>
      <c r="E76" s="321"/>
      <c r="F76" s="321"/>
      <c r="G76" s="321"/>
      <c r="H76" s="321"/>
      <c r="I76" s="321"/>
    </row>
    <row r="77" spans="1:10" ht="99" customHeight="1">
      <c r="A77" s="320"/>
      <c r="B77" s="323" t="s">
        <v>444</v>
      </c>
      <c r="C77" s="695" t="s">
        <v>455</v>
      </c>
      <c r="D77" s="695"/>
      <c r="E77" s="695"/>
      <c r="F77" s="695"/>
      <c r="G77" s="695"/>
      <c r="H77" s="695"/>
      <c r="I77" s="695"/>
    </row>
    <row r="78" spans="1:10" ht="9.9499999999999993" customHeight="1">
      <c r="A78" s="320"/>
      <c r="B78" s="323"/>
      <c r="C78" s="326"/>
      <c r="D78" s="326"/>
      <c r="E78" s="326"/>
      <c r="F78" s="326"/>
      <c r="G78" s="326"/>
      <c r="H78" s="326"/>
      <c r="I78" s="326"/>
    </row>
    <row r="79" spans="1:10" ht="126" customHeight="1">
      <c r="A79" s="320"/>
      <c r="B79" s="323" t="s">
        <v>446</v>
      </c>
      <c r="C79" s="695" t="s">
        <v>456</v>
      </c>
      <c r="D79" s="695"/>
      <c r="E79" s="695"/>
      <c r="F79" s="695"/>
      <c r="G79" s="695"/>
      <c r="H79" s="695"/>
      <c r="I79" s="695"/>
    </row>
    <row r="80" spans="1:10" ht="9.9499999999999993" customHeight="1">
      <c r="A80" s="320"/>
      <c r="B80" s="323"/>
      <c r="C80" s="326"/>
      <c r="D80" s="326"/>
      <c r="E80" s="326"/>
      <c r="F80" s="326"/>
      <c r="G80" s="326"/>
      <c r="H80" s="326"/>
      <c r="I80" s="326"/>
    </row>
    <row r="81" spans="1:10" ht="93.75" customHeight="1">
      <c r="A81" s="320"/>
      <c r="B81" s="323" t="s">
        <v>457</v>
      </c>
      <c r="C81" s="695" t="s">
        <v>458</v>
      </c>
      <c r="D81" s="695"/>
      <c r="E81" s="695"/>
      <c r="F81" s="695"/>
      <c r="G81" s="695"/>
      <c r="H81" s="695"/>
      <c r="I81" s="695"/>
    </row>
    <row r="82" spans="1:10" ht="9.9499999999999993" customHeight="1">
      <c r="A82" s="320"/>
      <c r="B82" s="323"/>
      <c r="C82" s="326"/>
      <c r="D82" s="326"/>
      <c r="E82" s="326"/>
      <c r="F82" s="326"/>
      <c r="G82" s="326"/>
      <c r="H82" s="326"/>
      <c r="I82" s="326"/>
    </row>
    <row r="83" spans="1:10" ht="66" customHeight="1">
      <c r="A83" s="320"/>
      <c r="B83" s="323" t="s">
        <v>459</v>
      </c>
      <c r="C83" s="695" t="s">
        <v>460</v>
      </c>
      <c r="D83" s="695"/>
      <c r="E83" s="695"/>
      <c r="F83" s="695"/>
      <c r="G83" s="695"/>
      <c r="H83" s="695"/>
      <c r="I83" s="695"/>
    </row>
    <row r="84" spans="1:10" ht="9.9499999999999993" customHeight="1">
      <c r="A84" s="320"/>
      <c r="B84" s="323"/>
      <c r="C84" s="326"/>
      <c r="D84" s="326"/>
      <c r="E84" s="326"/>
      <c r="F84" s="326"/>
      <c r="G84" s="326"/>
      <c r="H84" s="326"/>
      <c r="I84" s="326"/>
    </row>
    <row r="85" spans="1:10" ht="63.75" customHeight="1">
      <c r="A85" s="320"/>
      <c r="B85" s="323" t="s">
        <v>461</v>
      </c>
      <c r="C85" s="695" t="s">
        <v>462</v>
      </c>
      <c r="D85" s="695"/>
      <c r="E85" s="695"/>
      <c r="F85" s="695"/>
      <c r="G85" s="695"/>
      <c r="H85" s="695"/>
      <c r="I85" s="695"/>
    </row>
    <row r="86" spans="1:10" ht="8.1" customHeight="1">
      <c r="A86" s="320"/>
      <c r="B86" s="326"/>
      <c r="C86" s="326"/>
      <c r="D86" s="326"/>
      <c r="E86" s="326"/>
      <c r="F86" s="326"/>
      <c r="G86" s="326"/>
      <c r="H86" s="326"/>
      <c r="I86" s="326"/>
    </row>
    <row r="87" spans="1:10" ht="37.5" customHeight="1">
      <c r="A87" s="323" t="s">
        <v>448</v>
      </c>
      <c r="B87" s="695" t="s">
        <v>463</v>
      </c>
      <c r="C87" s="695"/>
      <c r="D87" s="695"/>
      <c r="E87" s="695"/>
      <c r="F87" s="695"/>
      <c r="G87" s="695"/>
      <c r="H87" s="695"/>
      <c r="I87" s="695"/>
    </row>
    <row r="88" spans="1:10" ht="39.75" customHeight="1">
      <c r="A88" s="313"/>
      <c r="B88" s="317"/>
      <c r="C88" s="317"/>
      <c r="D88" s="317"/>
      <c r="E88" s="317"/>
      <c r="F88" s="313"/>
      <c r="G88" s="317"/>
      <c r="H88" s="317"/>
      <c r="I88" s="317"/>
      <c r="J88" s="76"/>
    </row>
    <row r="89" spans="1:10" ht="21" customHeight="1">
      <c r="A89" s="594" t="s">
        <v>432</v>
      </c>
      <c r="B89" s="594"/>
      <c r="C89" s="594"/>
      <c r="D89" s="594"/>
      <c r="E89" s="692" t="s">
        <v>432</v>
      </c>
      <c r="F89" s="692"/>
      <c r="G89" s="692"/>
      <c r="H89" s="692"/>
      <c r="I89" s="692"/>
      <c r="J89" s="76"/>
    </row>
    <row r="90" spans="1:10" ht="33" customHeight="1">
      <c r="A90" s="686" t="s">
        <v>433</v>
      </c>
      <c r="B90" s="686"/>
      <c r="C90" s="686"/>
      <c r="D90" s="686"/>
      <c r="E90" s="687" t="s">
        <v>434</v>
      </c>
      <c r="F90" s="687"/>
      <c r="G90" s="687"/>
      <c r="H90" s="687"/>
      <c r="I90" s="687"/>
      <c r="J90" s="76"/>
    </row>
    <row r="91" spans="1:10" ht="15.75">
      <c r="A91" s="316" t="s">
        <v>435</v>
      </c>
      <c r="B91" s="317"/>
      <c r="C91" s="317"/>
      <c r="D91" s="317"/>
      <c r="E91" s="317"/>
      <c r="F91" s="317"/>
      <c r="G91" s="317"/>
      <c r="H91" s="317"/>
      <c r="I91" s="318" t="s">
        <v>464</v>
      </c>
      <c r="J91" s="76"/>
    </row>
    <row r="92" spans="1:10" ht="15.75">
      <c r="A92" s="316"/>
      <c r="B92" s="317"/>
      <c r="C92" s="317"/>
      <c r="D92" s="317"/>
      <c r="E92" s="317"/>
      <c r="F92" s="317"/>
      <c r="G92" s="317"/>
      <c r="H92" s="317"/>
      <c r="I92" s="318"/>
      <c r="J92" s="76"/>
    </row>
    <row r="93" spans="1:10" ht="16.5">
      <c r="A93" s="693" t="s">
        <v>465</v>
      </c>
      <c r="B93" s="693"/>
      <c r="C93" s="693"/>
      <c r="D93" s="693"/>
      <c r="E93" s="693"/>
      <c r="F93" s="693"/>
      <c r="G93" s="693"/>
      <c r="H93" s="693"/>
      <c r="I93" s="693"/>
    </row>
    <row r="94" spans="1:10" ht="8.1" customHeight="1">
      <c r="A94" s="355"/>
      <c r="B94" s="326"/>
      <c r="C94" s="326"/>
      <c r="D94" s="326"/>
      <c r="E94" s="326"/>
      <c r="F94" s="326"/>
      <c r="G94" s="326"/>
      <c r="H94" s="326"/>
      <c r="I94" s="326"/>
    </row>
    <row r="95" spans="1:10" ht="80.25" customHeight="1">
      <c r="A95" s="323" t="s">
        <v>440</v>
      </c>
      <c r="B95" s="695" t="s">
        <v>466</v>
      </c>
      <c r="C95" s="695"/>
      <c r="D95" s="695"/>
      <c r="E95" s="695"/>
      <c r="F95" s="695"/>
      <c r="G95" s="695"/>
      <c r="H95" s="695"/>
      <c r="I95" s="695"/>
    </row>
    <row r="96" spans="1:10" ht="8.1" customHeight="1">
      <c r="A96" s="355"/>
      <c r="B96" s="326"/>
      <c r="C96" s="326"/>
      <c r="D96" s="326"/>
      <c r="E96" s="326"/>
      <c r="F96" s="326"/>
      <c r="G96" s="326"/>
      <c r="H96" s="326"/>
      <c r="I96" s="326"/>
    </row>
    <row r="97" spans="1:10" ht="160.5" customHeight="1">
      <c r="A97" s="323" t="s">
        <v>448</v>
      </c>
      <c r="B97" s="695" t="s">
        <v>467</v>
      </c>
      <c r="C97" s="695"/>
      <c r="D97" s="695"/>
      <c r="E97" s="695"/>
      <c r="F97" s="695"/>
      <c r="G97" s="695"/>
      <c r="H97" s="695"/>
      <c r="I97" s="695"/>
    </row>
    <row r="98" spans="1:10" ht="8.1" customHeight="1">
      <c r="A98" s="355"/>
      <c r="B98" s="326"/>
      <c r="C98" s="326"/>
      <c r="D98" s="326"/>
      <c r="E98" s="326"/>
      <c r="F98" s="326"/>
      <c r="G98" s="326"/>
      <c r="H98" s="326"/>
      <c r="I98" s="326"/>
    </row>
    <row r="99" spans="1:10" ht="51.75" customHeight="1">
      <c r="A99" s="323" t="s">
        <v>468</v>
      </c>
      <c r="B99" s="695" t="s">
        <v>469</v>
      </c>
      <c r="C99" s="695"/>
      <c r="D99" s="695"/>
      <c r="E99" s="695"/>
      <c r="F99" s="695"/>
      <c r="G99" s="695"/>
      <c r="H99" s="695"/>
      <c r="I99" s="695"/>
    </row>
    <row r="100" spans="1:10" ht="15" customHeight="1">
      <c r="A100" s="321"/>
      <c r="B100" s="320"/>
      <c r="C100" s="320"/>
      <c r="D100" s="320"/>
      <c r="E100" s="320"/>
      <c r="F100" s="320"/>
      <c r="G100" s="320"/>
      <c r="H100" s="320"/>
      <c r="I100" s="320"/>
    </row>
    <row r="101" spans="1:10" ht="16.5">
      <c r="A101" s="693" t="s">
        <v>470</v>
      </c>
      <c r="B101" s="693"/>
      <c r="C101" s="693"/>
      <c r="D101" s="693"/>
      <c r="E101" s="693"/>
      <c r="F101" s="693"/>
      <c r="G101" s="693"/>
      <c r="H101" s="693"/>
      <c r="I101" s="693"/>
    </row>
    <row r="102" spans="1:10" ht="8.1" customHeight="1">
      <c r="A102" s="355"/>
      <c r="B102" s="326"/>
      <c r="C102" s="326"/>
      <c r="D102" s="326"/>
      <c r="E102" s="326"/>
      <c r="F102" s="326"/>
      <c r="G102" s="326"/>
      <c r="H102" s="326"/>
      <c r="I102" s="326"/>
    </row>
    <row r="103" spans="1:10" ht="54.75" customHeight="1">
      <c r="A103" s="323" t="s">
        <v>440</v>
      </c>
      <c r="B103" s="688" t="s">
        <v>471</v>
      </c>
      <c r="C103" s="688"/>
      <c r="D103" s="688"/>
      <c r="E103" s="688"/>
      <c r="F103" s="688"/>
      <c r="G103" s="688"/>
      <c r="H103" s="688"/>
      <c r="I103" s="688"/>
    </row>
    <row r="104" spans="1:10" ht="8.1" customHeight="1">
      <c r="A104" s="355"/>
      <c r="B104" s="326"/>
      <c r="C104" s="326"/>
      <c r="D104" s="326"/>
      <c r="E104" s="326"/>
      <c r="F104" s="326"/>
      <c r="G104" s="326"/>
      <c r="H104" s="326"/>
      <c r="I104" s="326"/>
    </row>
    <row r="105" spans="1:10" ht="51.75" customHeight="1">
      <c r="A105" s="323" t="s">
        <v>448</v>
      </c>
      <c r="B105" s="688" t="s">
        <v>472</v>
      </c>
      <c r="C105" s="688"/>
      <c r="D105" s="688"/>
      <c r="E105" s="688"/>
      <c r="F105" s="688"/>
      <c r="G105" s="688"/>
      <c r="H105" s="688"/>
      <c r="I105" s="688"/>
    </row>
    <row r="106" spans="1:10" ht="8.1" customHeight="1">
      <c r="A106" s="355"/>
      <c r="B106" s="326"/>
      <c r="C106" s="326"/>
      <c r="D106" s="326"/>
      <c r="E106" s="326"/>
      <c r="F106" s="326"/>
      <c r="G106" s="326"/>
      <c r="H106" s="326"/>
      <c r="I106" s="326"/>
    </row>
    <row r="107" spans="1:10" ht="16.5">
      <c r="A107" s="693" t="s">
        <v>473</v>
      </c>
      <c r="B107" s="693"/>
      <c r="C107" s="693"/>
      <c r="D107" s="693"/>
      <c r="E107" s="693"/>
      <c r="F107" s="693"/>
      <c r="G107" s="693"/>
      <c r="H107" s="693"/>
      <c r="I107" s="693"/>
    </row>
    <row r="108" spans="1:10" ht="15" customHeight="1">
      <c r="A108" s="322"/>
      <c r="B108" s="320"/>
      <c r="C108" s="320"/>
      <c r="D108" s="320"/>
      <c r="E108" s="320"/>
      <c r="F108" s="320"/>
      <c r="G108" s="320"/>
      <c r="H108" s="320"/>
      <c r="I108" s="320"/>
    </row>
    <row r="109" spans="1:10" ht="58.5" customHeight="1">
      <c r="A109" s="323" t="s">
        <v>440</v>
      </c>
      <c r="B109" s="688" t="s">
        <v>474</v>
      </c>
      <c r="C109" s="688"/>
      <c r="D109" s="688"/>
      <c r="E109" s="688"/>
      <c r="F109" s="688"/>
      <c r="G109" s="688"/>
      <c r="H109" s="688"/>
      <c r="I109" s="688"/>
    </row>
    <row r="110" spans="1:10" ht="51" customHeight="1">
      <c r="A110" s="323"/>
      <c r="B110" s="314"/>
      <c r="C110" s="314"/>
      <c r="D110" s="314"/>
      <c r="E110" s="314"/>
      <c r="F110" s="314"/>
      <c r="G110" s="314"/>
      <c r="H110" s="314"/>
      <c r="I110" s="314"/>
    </row>
    <row r="111" spans="1:10" ht="26.25" customHeight="1">
      <c r="A111" s="320"/>
      <c r="B111" s="320"/>
      <c r="C111" s="320"/>
      <c r="D111" s="320"/>
      <c r="E111" s="320"/>
      <c r="F111" s="320"/>
      <c r="G111" s="320"/>
      <c r="H111" s="320"/>
      <c r="I111" s="320"/>
      <c r="J111" s="76"/>
    </row>
    <row r="112" spans="1:10" ht="21" customHeight="1">
      <c r="A112" s="594" t="s">
        <v>432</v>
      </c>
      <c r="B112" s="594"/>
      <c r="C112" s="594"/>
      <c r="D112" s="594"/>
      <c r="E112" s="692" t="s">
        <v>432</v>
      </c>
      <c r="F112" s="692"/>
      <c r="G112" s="692"/>
      <c r="H112" s="692"/>
      <c r="I112" s="692"/>
      <c r="J112" s="76"/>
    </row>
    <row r="113" spans="1:10" ht="33" customHeight="1">
      <c r="A113" s="686" t="s">
        <v>433</v>
      </c>
      <c r="B113" s="686"/>
      <c r="C113" s="686"/>
      <c r="D113" s="686"/>
      <c r="E113" s="687" t="s">
        <v>434</v>
      </c>
      <c r="F113" s="687"/>
      <c r="G113" s="687"/>
      <c r="H113" s="687"/>
      <c r="I113" s="687"/>
      <c r="J113" s="76"/>
    </row>
    <row r="114" spans="1:10" ht="15.75">
      <c r="A114" s="316" t="s">
        <v>435</v>
      </c>
      <c r="B114" s="317"/>
      <c r="C114" s="317"/>
      <c r="D114" s="317"/>
      <c r="E114" s="317"/>
      <c r="F114" s="317"/>
      <c r="G114" s="317"/>
      <c r="H114" s="317"/>
      <c r="I114" s="318" t="s">
        <v>475</v>
      </c>
      <c r="J114" s="76"/>
    </row>
    <row r="115" spans="1:10" ht="15.95" customHeight="1">
      <c r="A115" s="321"/>
      <c r="B115" s="320"/>
      <c r="C115" s="320"/>
      <c r="D115" s="320"/>
      <c r="E115" s="320"/>
      <c r="F115" s="320"/>
      <c r="G115" s="320"/>
      <c r="H115" s="320"/>
      <c r="I115" s="320"/>
    </row>
    <row r="116" spans="1:10" ht="50.25" customHeight="1">
      <c r="A116" s="323" t="s">
        <v>448</v>
      </c>
      <c r="B116" s="688" t="s">
        <v>476</v>
      </c>
      <c r="C116" s="688"/>
      <c r="D116" s="688"/>
      <c r="E116" s="688"/>
      <c r="F116" s="688"/>
      <c r="G116" s="688"/>
      <c r="H116" s="688"/>
      <c r="I116" s="688"/>
    </row>
    <row r="117" spans="1:10" ht="12" customHeight="1">
      <c r="A117" s="321"/>
      <c r="B117" s="320"/>
      <c r="C117" s="320"/>
      <c r="D117" s="320"/>
      <c r="E117" s="320"/>
      <c r="F117" s="320"/>
      <c r="G117" s="320"/>
      <c r="H117" s="320"/>
      <c r="I117" s="320"/>
    </row>
    <row r="118" spans="1:10" ht="16.5">
      <c r="A118" s="693" t="s">
        <v>477</v>
      </c>
      <c r="B118" s="693"/>
      <c r="C118" s="693"/>
      <c r="D118" s="693"/>
      <c r="E118" s="693"/>
      <c r="F118" s="693"/>
      <c r="G118" s="693"/>
      <c r="H118" s="693"/>
      <c r="I118" s="693"/>
    </row>
    <row r="119" spans="1:10" ht="15.95" customHeight="1">
      <c r="A119" s="321"/>
      <c r="B119" s="320"/>
      <c r="C119" s="320"/>
      <c r="D119" s="320"/>
      <c r="E119" s="320"/>
      <c r="F119" s="320"/>
      <c r="G119" s="320"/>
      <c r="H119" s="320"/>
      <c r="I119" s="320"/>
    </row>
    <row r="120" spans="1:10" ht="38.25" customHeight="1">
      <c r="A120" s="323" t="s">
        <v>440</v>
      </c>
      <c r="B120" s="688" t="s">
        <v>478</v>
      </c>
      <c r="C120" s="688"/>
      <c r="D120" s="688"/>
      <c r="E120" s="688"/>
      <c r="F120" s="688"/>
      <c r="G120" s="688"/>
      <c r="H120" s="688"/>
      <c r="I120" s="688"/>
    </row>
    <row r="121" spans="1:10" ht="8.1" customHeight="1">
      <c r="A121" s="355"/>
      <c r="B121" s="326"/>
      <c r="C121" s="326"/>
      <c r="D121" s="326"/>
      <c r="E121" s="326"/>
      <c r="F121" s="326"/>
      <c r="G121" s="326"/>
      <c r="H121" s="326"/>
      <c r="I121" s="326"/>
    </row>
    <row r="122" spans="1:10" ht="34.5" customHeight="1">
      <c r="A122" s="323" t="s">
        <v>448</v>
      </c>
      <c r="B122" s="694" t="s">
        <v>479</v>
      </c>
      <c r="C122" s="694"/>
      <c r="D122" s="694"/>
      <c r="E122" s="694"/>
      <c r="F122" s="694"/>
      <c r="G122" s="694"/>
      <c r="H122" s="694"/>
      <c r="I122" s="694"/>
    </row>
    <row r="123" spans="1:10" ht="12" customHeight="1">
      <c r="A123" s="357"/>
      <c r="B123" s="355"/>
      <c r="C123" s="355"/>
      <c r="D123" s="355"/>
      <c r="E123" s="355"/>
      <c r="F123" s="355"/>
      <c r="G123" s="355"/>
      <c r="H123" s="355"/>
      <c r="I123" s="355"/>
    </row>
    <row r="124" spans="1:10" ht="16.5">
      <c r="A124" s="693" t="s">
        <v>480</v>
      </c>
      <c r="B124" s="693"/>
      <c r="C124" s="693"/>
      <c r="D124" s="693"/>
      <c r="E124" s="693"/>
      <c r="F124" s="693"/>
      <c r="G124" s="693"/>
      <c r="H124" s="693"/>
      <c r="I124" s="693"/>
    </row>
    <row r="125" spans="1:10" ht="15.95" customHeight="1">
      <c r="A125" s="321"/>
      <c r="B125" s="320"/>
      <c r="C125" s="320"/>
      <c r="D125" s="320"/>
      <c r="E125" s="320"/>
      <c r="F125" s="320"/>
      <c r="G125" s="320"/>
      <c r="H125" s="320"/>
      <c r="I125" s="320"/>
    </row>
    <row r="126" spans="1:10" ht="82.5" customHeight="1">
      <c r="A126" s="688" t="s">
        <v>481</v>
      </c>
      <c r="B126" s="688"/>
      <c r="C126" s="688"/>
      <c r="D126" s="688"/>
      <c r="E126" s="688"/>
      <c r="F126" s="688"/>
      <c r="G126" s="688"/>
      <c r="H126" s="688"/>
      <c r="I126" s="688"/>
    </row>
    <row r="127" spans="1:10" ht="12" customHeight="1">
      <c r="A127" s="357"/>
      <c r="B127" s="355"/>
      <c r="C127" s="355"/>
      <c r="D127" s="355"/>
      <c r="E127" s="355"/>
      <c r="F127" s="355"/>
      <c r="G127" s="355"/>
      <c r="H127" s="355"/>
      <c r="I127" s="355"/>
    </row>
    <row r="128" spans="1:10" ht="21.75" customHeight="1">
      <c r="A128" s="693" t="s">
        <v>482</v>
      </c>
      <c r="B128" s="693"/>
      <c r="C128" s="693"/>
      <c r="D128" s="693"/>
      <c r="E128" s="693"/>
      <c r="F128" s="693"/>
      <c r="G128" s="693"/>
      <c r="H128" s="693"/>
      <c r="I128" s="693"/>
    </row>
    <row r="129" spans="1:10" ht="15.95" customHeight="1">
      <c r="A129" s="322"/>
      <c r="B129" s="320"/>
      <c r="C129" s="320"/>
      <c r="D129" s="320"/>
      <c r="E129" s="320"/>
      <c r="F129" s="320"/>
      <c r="G129" s="320"/>
      <c r="H129" s="320"/>
      <c r="I129" s="320"/>
    </row>
    <row r="130" spans="1:10" ht="69" customHeight="1">
      <c r="A130" s="323" t="s">
        <v>440</v>
      </c>
      <c r="B130" s="688" t="s">
        <v>483</v>
      </c>
      <c r="C130" s="688"/>
      <c r="D130" s="688"/>
      <c r="E130" s="688"/>
      <c r="F130" s="688"/>
      <c r="G130" s="688"/>
      <c r="H130" s="688"/>
      <c r="I130" s="688"/>
    </row>
    <row r="131" spans="1:10" ht="8.1" customHeight="1">
      <c r="A131" s="355"/>
      <c r="B131" s="326"/>
      <c r="C131" s="326"/>
      <c r="D131" s="326"/>
      <c r="E131" s="326"/>
      <c r="F131" s="326"/>
      <c r="G131" s="326"/>
      <c r="H131" s="326"/>
      <c r="I131" s="326"/>
    </row>
    <row r="132" spans="1:10" ht="183" customHeight="1">
      <c r="A132" s="323" t="s">
        <v>448</v>
      </c>
      <c r="B132" s="688" t="s">
        <v>484</v>
      </c>
      <c r="C132" s="688"/>
      <c r="D132" s="688"/>
      <c r="E132" s="688"/>
      <c r="F132" s="688"/>
      <c r="G132" s="688"/>
      <c r="H132" s="688"/>
      <c r="I132" s="688"/>
    </row>
    <row r="133" spans="1:10" ht="28.5" customHeight="1">
      <c r="A133" s="323"/>
      <c r="B133" s="314"/>
      <c r="C133" s="314"/>
      <c r="D133" s="314"/>
      <c r="E133" s="314"/>
      <c r="F133" s="314"/>
      <c r="G133" s="314"/>
      <c r="H133" s="314"/>
      <c r="I133" s="314"/>
    </row>
    <row r="134" spans="1:10" ht="24.95" customHeight="1">
      <c r="A134" s="323"/>
      <c r="B134" s="314"/>
      <c r="C134" s="314"/>
      <c r="D134" s="314"/>
      <c r="E134" s="314"/>
      <c r="F134" s="314"/>
      <c r="G134" s="314"/>
      <c r="H134" s="314"/>
      <c r="I134" s="314"/>
    </row>
    <row r="135" spans="1:10" ht="21" customHeight="1">
      <c r="A135" s="594" t="s">
        <v>432</v>
      </c>
      <c r="B135" s="594"/>
      <c r="C135" s="594"/>
      <c r="D135" s="594"/>
      <c r="E135" s="692" t="s">
        <v>432</v>
      </c>
      <c r="F135" s="692"/>
      <c r="G135" s="692"/>
      <c r="H135" s="692"/>
      <c r="I135" s="692"/>
      <c r="J135" s="76"/>
    </row>
    <row r="136" spans="1:10" ht="33" customHeight="1">
      <c r="A136" s="686" t="s">
        <v>433</v>
      </c>
      <c r="B136" s="686"/>
      <c r="C136" s="686"/>
      <c r="D136" s="686"/>
      <c r="E136" s="687" t="s">
        <v>434</v>
      </c>
      <c r="F136" s="687"/>
      <c r="G136" s="687"/>
      <c r="H136" s="687"/>
      <c r="I136" s="687"/>
      <c r="J136" s="76"/>
    </row>
    <row r="137" spans="1:10" ht="15.75">
      <c r="A137" s="316" t="s">
        <v>435</v>
      </c>
      <c r="B137" s="317"/>
      <c r="C137" s="317"/>
      <c r="D137" s="317"/>
      <c r="E137" s="317"/>
      <c r="F137" s="317"/>
      <c r="G137" s="317"/>
      <c r="H137" s="317"/>
      <c r="I137" s="318" t="s">
        <v>485</v>
      </c>
      <c r="J137" s="76"/>
    </row>
    <row r="138" spans="1:10" ht="15.75">
      <c r="A138" s="316"/>
      <c r="B138" s="317"/>
      <c r="C138" s="317"/>
      <c r="D138" s="317"/>
      <c r="E138" s="317"/>
      <c r="F138" s="317"/>
      <c r="G138" s="317"/>
      <c r="H138" s="317"/>
      <c r="I138" s="318"/>
      <c r="J138" s="76"/>
    </row>
    <row r="139" spans="1:10" ht="8.25" customHeight="1">
      <c r="A139" s="354"/>
      <c r="B139" s="317"/>
      <c r="C139" s="317"/>
      <c r="D139" s="317"/>
      <c r="E139" s="317"/>
      <c r="F139" s="317"/>
      <c r="G139" s="317"/>
      <c r="H139" s="317"/>
      <c r="I139" s="318"/>
      <c r="J139" s="76"/>
    </row>
    <row r="140" spans="1:10" ht="54" customHeight="1">
      <c r="A140" s="323" t="s">
        <v>468</v>
      </c>
      <c r="B140" s="688" t="s">
        <v>486</v>
      </c>
      <c r="C140" s="688"/>
      <c r="D140" s="688"/>
      <c r="E140" s="688"/>
      <c r="F140" s="688"/>
      <c r="G140" s="688"/>
      <c r="H140" s="688"/>
      <c r="I140" s="688"/>
    </row>
    <row r="141" spans="1:10" ht="12" customHeight="1">
      <c r="A141" s="323"/>
      <c r="B141" s="688"/>
      <c r="C141" s="688"/>
      <c r="D141" s="688"/>
      <c r="E141" s="688"/>
      <c r="F141" s="688"/>
      <c r="G141" s="688"/>
      <c r="H141" s="688"/>
      <c r="I141" s="688"/>
    </row>
    <row r="142" spans="1:10" ht="124.5" customHeight="1">
      <c r="A142" s="323" t="s">
        <v>487</v>
      </c>
      <c r="B142" s="688" t="s">
        <v>488</v>
      </c>
      <c r="C142" s="688"/>
      <c r="D142" s="688"/>
      <c r="E142" s="688"/>
      <c r="F142" s="688"/>
      <c r="G142" s="688"/>
      <c r="H142" s="688"/>
      <c r="I142" s="688"/>
    </row>
    <row r="143" spans="1:10" ht="12" customHeight="1">
      <c r="A143" s="323"/>
      <c r="B143" s="688"/>
      <c r="C143" s="688"/>
      <c r="D143" s="688"/>
      <c r="E143" s="688"/>
      <c r="F143" s="688"/>
      <c r="G143" s="688"/>
      <c r="H143" s="688"/>
      <c r="I143" s="688"/>
    </row>
    <row r="144" spans="1:10" ht="51" customHeight="1">
      <c r="A144" s="323" t="s">
        <v>489</v>
      </c>
      <c r="B144" s="688" t="s">
        <v>490</v>
      </c>
      <c r="C144" s="688"/>
      <c r="D144" s="688"/>
      <c r="E144" s="688"/>
      <c r="F144" s="688"/>
      <c r="G144" s="688"/>
      <c r="H144" s="688"/>
      <c r="I144" s="688"/>
    </row>
    <row r="145" spans="1:10" ht="12" customHeight="1">
      <c r="A145" s="323"/>
      <c r="B145" s="688"/>
      <c r="C145" s="688"/>
      <c r="D145" s="688"/>
      <c r="E145" s="688"/>
      <c r="F145" s="688"/>
      <c r="G145" s="688"/>
      <c r="H145" s="688"/>
      <c r="I145" s="688"/>
    </row>
    <row r="146" spans="1:10" ht="145.5" customHeight="1">
      <c r="A146" s="323" t="s">
        <v>491</v>
      </c>
      <c r="B146" s="688" t="s">
        <v>492</v>
      </c>
      <c r="C146" s="688"/>
      <c r="D146" s="688"/>
      <c r="E146" s="688"/>
      <c r="F146" s="688"/>
      <c r="G146" s="688"/>
      <c r="H146" s="688"/>
      <c r="I146" s="688"/>
    </row>
    <row r="147" spans="1:10" ht="12" customHeight="1">
      <c r="A147" s="323"/>
      <c r="B147" s="688"/>
      <c r="C147" s="688"/>
      <c r="D147" s="688"/>
      <c r="E147" s="688"/>
      <c r="F147" s="688"/>
      <c r="G147" s="688"/>
      <c r="H147" s="688"/>
      <c r="I147" s="688"/>
    </row>
    <row r="148" spans="1:10" ht="70.5" customHeight="1">
      <c r="A148" s="323" t="s">
        <v>493</v>
      </c>
      <c r="B148" s="688" t="s">
        <v>494</v>
      </c>
      <c r="C148" s="688"/>
      <c r="D148" s="688"/>
      <c r="E148" s="688"/>
      <c r="F148" s="688"/>
      <c r="G148" s="688"/>
      <c r="H148" s="688"/>
      <c r="I148" s="688"/>
    </row>
    <row r="149" spans="1:10" ht="12" customHeight="1">
      <c r="A149" s="323"/>
      <c r="B149" s="688"/>
      <c r="C149" s="688"/>
      <c r="D149" s="688"/>
      <c r="E149" s="688"/>
      <c r="F149" s="688"/>
      <c r="G149" s="688"/>
      <c r="H149" s="688"/>
      <c r="I149" s="688"/>
    </row>
    <row r="150" spans="1:10" ht="102.75" customHeight="1">
      <c r="A150" s="323" t="s">
        <v>495</v>
      </c>
      <c r="B150" s="688" t="s">
        <v>496</v>
      </c>
      <c r="C150" s="688"/>
      <c r="D150" s="688"/>
      <c r="E150" s="688"/>
      <c r="F150" s="688"/>
      <c r="G150" s="688"/>
      <c r="H150" s="688"/>
      <c r="I150" s="688"/>
    </row>
    <row r="151" spans="1:10" ht="51" customHeight="1">
      <c r="A151" s="323"/>
      <c r="B151" s="314"/>
      <c r="C151" s="314"/>
      <c r="D151" s="314"/>
      <c r="E151" s="314"/>
      <c r="F151" s="314"/>
      <c r="G151" s="314"/>
      <c r="H151" s="314"/>
      <c r="I151" s="314"/>
    </row>
    <row r="152" spans="1:10" ht="24.95" customHeight="1">
      <c r="A152" s="323"/>
      <c r="B152" s="314"/>
      <c r="C152" s="314"/>
      <c r="D152" s="314"/>
      <c r="E152" s="314"/>
      <c r="F152" s="314"/>
      <c r="G152" s="314"/>
      <c r="H152" s="314"/>
      <c r="I152" s="314"/>
    </row>
    <row r="153" spans="1:10" ht="21" customHeight="1">
      <c r="A153" s="594" t="s">
        <v>432</v>
      </c>
      <c r="B153" s="594"/>
      <c r="C153" s="594"/>
      <c r="D153" s="594"/>
      <c r="E153" s="692" t="s">
        <v>432</v>
      </c>
      <c r="F153" s="692"/>
      <c r="G153" s="692"/>
      <c r="H153" s="692"/>
      <c r="I153" s="692"/>
      <c r="J153" s="76"/>
    </row>
    <row r="154" spans="1:10" ht="33" customHeight="1">
      <c r="A154" s="686" t="s">
        <v>433</v>
      </c>
      <c r="B154" s="686"/>
      <c r="C154" s="686"/>
      <c r="D154" s="686"/>
      <c r="E154" s="687" t="s">
        <v>434</v>
      </c>
      <c r="F154" s="687"/>
      <c r="G154" s="687"/>
      <c r="H154" s="687"/>
      <c r="I154" s="687"/>
      <c r="J154" s="76"/>
    </row>
    <row r="155" spans="1:10" ht="15.75">
      <c r="A155" s="316" t="s">
        <v>435</v>
      </c>
      <c r="B155" s="317"/>
      <c r="C155" s="317"/>
      <c r="D155" s="317"/>
      <c r="E155" s="317"/>
      <c r="F155" s="317"/>
      <c r="G155" s="317"/>
      <c r="H155" s="317"/>
      <c r="I155" s="318" t="s">
        <v>497</v>
      </c>
      <c r="J155" s="76"/>
    </row>
    <row r="156" spans="1:10" ht="15.75">
      <c r="A156" s="316"/>
      <c r="B156" s="317"/>
      <c r="C156" s="317"/>
      <c r="D156" s="317"/>
      <c r="E156" s="317"/>
      <c r="F156" s="317"/>
      <c r="G156" s="317"/>
      <c r="H156" s="317"/>
      <c r="I156" s="318"/>
      <c r="J156" s="76"/>
    </row>
    <row r="157" spans="1:10" ht="21" customHeight="1">
      <c r="A157" s="323" t="s">
        <v>498</v>
      </c>
      <c r="B157" s="688" t="s">
        <v>499</v>
      </c>
      <c r="C157" s="688"/>
      <c r="D157" s="688"/>
      <c r="E157" s="688"/>
      <c r="F157" s="688"/>
      <c r="G157" s="688"/>
      <c r="H157" s="688"/>
      <c r="I157" s="688"/>
    </row>
    <row r="158" spans="1:10" ht="8.1" customHeight="1">
      <c r="A158" s="323"/>
      <c r="B158" s="320"/>
      <c r="C158" s="320"/>
      <c r="D158" s="320"/>
      <c r="E158" s="320"/>
      <c r="F158" s="320"/>
      <c r="G158" s="320"/>
      <c r="H158" s="320"/>
      <c r="I158" s="320"/>
    </row>
    <row r="159" spans="1:10" ht="74.25" customHeight="1">
      <c r="A159" s="323" t="s">
        <v>500</v>
      </c>
      <c r="B159" s="688" t="s">
        <v>501</v>
      </c>
      <c r="C159" s="688"/>
      <c r="D159" s="688"/>
      <c r="E159" s="688"/>
      <c r="F159" s="688"/>
      <c r="G159" s="688"/>
      <c r="H159" s="688"/>
      <c r="I159" s="688"/>
    </row>
    <row r="160" spans="1:10" ht="8.1" customHeight="1">
      <c r="A160" s="321"/>
      <c r="B160" s="320"/>
      <c r="C160" s="320"/>
      <c r="D160" s="320"/>
      <c r="E160" s="320"/>
      <c r="F160" s="320"/>
      <c r="G160" s="320"/>
      <c r="H160" s="320"/>
      <c r="I160" s="320"/>
    </row>
    <row r="161" spans="1:9" ht="16.5">
      <c r="A161" s="693" t="s">
        <v>502</v>
      </c>
      <c r="B161" s="693"/>
      <c r="C161" s="693"/>
      <c r="D161" s="693"/>
      <c r="E161" s="693"/>
      <c r="F161" s="693"/>
      <c r="G161" s="693"/>
      <c r="H161" s="693"/>
      <c r="I161" s="693"/>
    </row>
    <row r="162" spans="1:9" ht="8.1" customHeight="1">
      <c r="A162" s="321"/>
      <c r="B162" s="320"/>
      <c r="C162" s="320"/>
      <c r="D162" s="320"/>
      <c r="E162" s="320"/>
      <c r="F162" s="320"/>
      <c r="G162" s="320"/>
      <c r="H162" s="320"/>
      <c r="I162" s="320"/>
    </row>
    <row r="163" spans="1:9" ht="54.75" customHeight="1">
      <c r="A163" s="688" t="s">
        <v>503</v>
      </c>
      <c r="B163" s="688"/>
      <c r="C163" s="688"/>
      <c r="D163" s="688"/>
      <c r="E163" s="688"/>
      <c r="F163" s="688"/>
      <c r="G163" s="688"/>
      <c r="H163" s="688"/>
      <c r="I163" s="688"/>
    </row>
    <row r="164" spans="1:9" ht="8.1" customHeight="1">
      <c r="A164" s="322"/>
      <c r="B164" s="320"/>
      <c r="C164" s="320"/>
      <c r="D164" s="320"/>
      <c r="E164" s="320"/>
      <c r="F164" s="320"/>
      <c r="G164" s="320"/>
      <c r="H164" s="320"/>
      <c r="I164" s="320"/>
    </row>
    <row r="165" spans="1:9" ht="16.5">
      <c r="A165" s="693" t="s">
        <v>504</v>
      </c>
      <c r="B165" s="693"/>
      <c r="C165" s="693"/>
      <c r="D165" s="693"/>
      <c r="E165" s="693"/>
      <c r="F165" s="693"/>
      <c r="G165" s="693"/>
      <c r="H165" s="693"/>
      <c r="I165" s="693"/>
    </row>
    <row r="166" spans="1:9" ht="8.1" customHeight="1">
      <c r="A166" s="321"/>
      <c r="B166" s="320"/>
      <c r="C166" s="320"/>
      <c r="D166" s="320"/>
      <c r="E166" s="320"/>
      <c r="F166" s="320"/>
      <c r="G166" s="320"/>
      <c r="H166" s="320"/>
      <c r="I166" s="320"/>
    </row>
    <row r="167" spans="1:9" ht="70.5" customHeight="1">
      <c r="A167" s="323" t="s">
        <v>440</v>
      </c>
      <c r="B167" s="688" t="s">
        <v>505</v>
      </c>
      <c r="C167" s="688"/>
      <c r="D167" s="688"/>
      <c r="E167" s="688"/>
      <c r="F167" s="688"/>
      <c r="G167" s="688"/>
      <c r="H167" s="688"/>
      <c r="I167" s="688"/>
    </row>
    <row r="168" spans="1:9" ht="8.1" customHeight="1">
      <c r="A168" s="325"/>
      <c r="B168" s="320"/>
      <c r="C168" s="320"/>
      <c r="D168" s="320"/>
      <c r="E168" s="320"/>
      <c r="F168" s="320"/>
      <c r="G168" s="320"/>
      <c r="H168" s="320"/>
      <c r="I168" s="320"/>
    </row>
    <row r="169" spans="1:9" ht="36" customHeight="1">
      <c r="A169" s="323" t="s">
        <v>448</v>
      </c>
      <c r="B169" s="688" t="s">
        <v>506</v>
      </c>
      <c r="C169" s="688"/>
      <c r="D169" s="688"/>
      <c r="E169" s="688"/>
      <c r="F169" s="688"/>
      <c r="G169" s="688"/>
      <c r="H169" s="688"/>
      <c r="I169" s="688"/>
    </row>
    <row r="170" spans="1:9" ht="8.1" customHeight="1">
      <c r="A170" s="325"/>
      <c r="B170" s="355"/>
      <c r="C170" s="355"/>
      <c r="D170" s="355"/>
      <c r="E170" s="355"/>
      <c r="F170" s="355"/>
      <c r="G170" s="355"/>
      <c r="H170" s="355"/>
      <c r="I170" s="355"/>
    </row>
    <row r="171" spans="1:9" ht="52.5" customHeight="1">
      <c r="A171" s="323" t="s">
        <v>468</v>
      </c>
      <c r="B171" s="688" t="s">
        <v>507</v>
      </c>
      <c r="C171" s="688"/>
      <c r="D171" s="688"/>
      <c r="E171" s="688"/>
      <c r="F171" s="688"/>
      <c r="G171" s="688"/>
      <c r="H171" s="688"/>
      <c r="I171" s="688"/>
    </row>
    <row r="172" spans="1:9" ht="8.1" customHeight="1">
      <c r="A172" s="323"/>
      <c r="B172" s="320"/>
      <c r="C172" s="320"/>
      <c r="D172" s="320"/>
      <c r="E172" s="320"/>
      <c r="F172" s="320"/>
      <c r="G172" s="320"/>
      <c r="H172" s="320"/>
      <c r="I172" s="320"/>
    </row>
    <row r="173" spans="1:9" ht="49.5" customHeight="1">
      <c r="A173" s="323" t="s">
        <v>487</v>
      </c>
      <c r="B173" s="688" t="s">
        <v>508</v>
      </c>
      <c r="C173" s="688"/>
      <c r="D173" s="688"/>
      <c r="E173" s="688"/>
      <c r="F173" s="688"/>
      <c r="G173" s="688"/>
      <c r="H173" s="688"/>
      <c r="I173" s="688"/>
    </row>
    <row r="174" spans="1:9" ht="8.1" customHeight="1">
      <c r="A174" s="323"/>
      <c r="B174" s="320"/>
      <c r="C174" s="320"/>
      <c r="D174" s="320"/>
      <c r="E174" s="320"/>
      <c r="F174" s="320"/>
      <c r="G174" s="320"/>
      <c r="H174" s="320"/>
      <c r="I174" s="320"/>
    </row>
    <row r="175" spans="1:9" ht="88.5" customHeight="1">
      <c r="A175" s="323" t="s">
        <v>489</v>
      </c>
      <c r="B175" s="688" t="s">
        <v>509</v>
      </c>
      <c r="C175" s="688"/>
      <c r="D175" s="688"/>
      <c r="E175" s="688"/>
      <c r="F175" s="688"/>
      <c r="G175" s="688"/>
      <c r="H175" s="688"/>
      <c r="I175" s="688"/>
    </row>
    <row r="176" spans="1:9" ht="8.1" customHeight="1">
      <c r="A176" s="323"/>
      <c r="B176" s="320"/>
      <c r="C176" s="320"/>
      <c r="D176" s="320"/>
      <c r="E176" s="320"/>
      <c r="F176" s="320"/>
      <c r="G176" s="320"/>
      <c r="H176" s="320"/>
      <c r="I176" s="320"/>
    </row>
    <row r="177" spans="1:10" ht="72" customHeight="1">
      <c r="A177" s="323" t="s">
        <v>510</v>
      </c>
      <c r="B177" s="688" t="s">
        <v>511</v>
      </c>
      <c r="C177" s="688"/>
      <c r="D177" s="688"/>
      <c r="E177" s="688"/>
      <c r="F177" s="688"/>
      <c r="G177" s="688"/>
      <c r="H177" s="688"/>
      <c r="I177" s="688"/>
    </row>
    <row r="178" spans="1:10" ht="31.5" customHeight="1">
      <c r="A178" s="323"/>
      <c r="B178" s="314"/>
      <c r="C178" s="314"/>
      <c r="D178" s="314"/>
      <c r="E178" s="314"/>
      <c r="F178" s="314"/>
      <c r="G178" s="314"/>
      <c r="H178" s="314"/>
      <c r="I178" s="314"/>
    </row>
    <row r="179" spans="1:10" ht="31.5" customHeight="1">
      <c r="A179" s="323"/>
      <c r="B179" s="314"/>
      <c r="C179" s="314"/>
      <c r="D179" s="314"/>
      <c r="E179" s="314"/>
      <c r="F179" s="314"/>
      <c r="G179" s="314"/>
      <c r="H179" s="314"/>
      <c r="I179" s="314"/>
    </row>
    <row r="180" spans="1:10" ht="21" customHeight="1">
      <c r="A180" s="594" t="s">
        <v>432</v>
      </c>
      <c r="B180" s="594"/>
      <c r="C180" s="594"/>
      <c r="D180" s="594"/>
      <c r="E180" s="692" t="s">
        <v>432</v>
      </c>
      <c r="F180" s="692"/>
      <c r="G180" s="692"/>
      <c r="H180" s="692"/>
      <c r="I180" s="692"/>
      <c r="J180" s="76"/>
    </row>
    <row r="181" spans="1:10" ht="33" customHeight="1">
      <c r="A181" s="686" t="s">
        <v>433</v>
      </c>
      <c r="B181" s="686"/>
      <c r="C181" s="686"/>
      <c r="D181" s="686"/>
      <c r="E181" s="687" t="s">
        <v>434</v>
      </c>
      <c r="F181" s="687"/>
      <c r="G181" s="687"/>
      <c r="H181" s="687"/>
      <c r="I181" s="687"/>
      <c r="J181" s="76"/>
    </row>
    <row r="182" spans="1:10" ht="15.75">
      <c r="A182" s="316" t="s">
        <v>435</v>
      </c>
      <c r="B182" s="317"/>
      <c r="C182" s="317"/>
      <c r="D182" s="317"/>
      <c r="E182" s="317"/>
      <c r="F182" s="317"/>
      <c r="G182" s="317"/>
      <c r="H182" s="317"/>
      <c r="I182" s="318" t="s">
        <v>512</v>
      </c>
      <c r="J182" s="76"/>
    </row>
    <row r="183" spans="1:10" ht="15.75">
      <c r="A183" s="316"/>
      <c r="B183" s="317"/>
      <c r="C183" s="317"/>
      <c r="D183" s="317"/>
      <c r="E183" s="317"/>
      <c r="F183" s="317"/>
      <c r="G183" s="317"/>
      <c r="H183" s="317"/>
      <c r="I183" s="318"/>
      <c r="J183" s="76"/>
    </row>
    <row r="184" spans="1:10" ht="53.25" customHeight="1">
      <c r="A184" s="323" t="s">
        <v>491</v>
      </c>
      <c r="B184" s="688" t="s">
        <v>513</v>
      </c>
      <c r="C184" s="688"/>
      <c r="D184" s="688"/>
      <c r="E184" s="688"/>
      <c r="F184" s="688"/>
      <c r="G184" s="688"/>
      <c r="H184" s="688"/>
      <c r="I184" s="688"/>
    </row>
    <row r="185" spans="1:10" ht="15.75">
      <c r="A185" s="321"/>
      <c r="B185" s="320"/>
      <c r="C185" s="320"/>
      <c r="D185" s="320"/>
      <c r="E185" s="320"/>
      <c r="F185" s="320"/>
      <c r="G185" s="320"/>
      <c r="H185" s="320"/>
      <c r="I185" s="320"/>
    </row>
    <row r="186" spans="1:10" ht="21.95" customHeight="1">
      <c r="A186" s="320"/>
      <c r="B186" s="313"/>
      <c r="C186" s="327"/>
      <c r="D186" s="327"/>
      <c r="E186" s="327"/>
      <c r="F186" s="313"/>
      <c r="G186" s="327"/>
      <c r="H186" s="327"/>
      <c r="I186" s="327"/>
    </row>
    <row r="187" spans="1:10" ht="21.95" customHeight="1">
      <c r="A187" s="320"/>
      <c r="B187" s="328" t="s">
        <v>514</v>
      </c>
      <c r="C187" s="328"/>
      <c r="D187" s="328"/>
      <c r="E187" s="328"/>
      <c r="F187" s="328" t="s">
        <v>514</v>
      </c>
      <c r="G187" s="328"/>
      <c r="H187" s="328"/>
      <c r="I187" s="328"/>
    </row>
    <row r="188" spans="1:10" ht="35.25" customHeight="1">
      <c r="A188" s="320"/>
      <c r="B188" s="689" t="s">
        <v>433</v>
      </c>
      <c r="C188" s="689"/>
      <c r="D188" s="689"/>
      <c r="E188" s="689"/>
      <c r="F188" s="689" t="s">
        <v>434</v>
      </c>
      <c r="G188" s="689"/>
      <c r="H188" s="689"/>
      <c r="I188" s="689"/>
    </row>
    <row r="189" spans="1:10" ht="21.95" customHeight="1">
      <c r="A189" s="320"/>
      <c r="B189" s="329"/>
      <c r="C189" s="330"/>
      <c r="D189" s="330"/>
      <c r="E189" s="330"/>
      <c r="F189" s="331"/>
      <c r="G189" s="331"/>
      <c r="H189" s="331"/>
      <c r="I189" s="331"/>
    </row>
    <row r="190" spans="1:10" ht="21.95" customHeight="1">
      <c r="A190" s="320"/>
      <c r="B190" s="594" t="s">
        <v>515</v>
      </c>
      <c r="C190" s="594"/>
      <c r="D190" s="594"/>
      <c r="E190" s="594"/>
      <c r="F190" s="594" t="s">
        <v>515</v>
      </c>
      <c r="G190" s="594"/>
      <c r="H190" s="594"/>
      <c r="I190" s="594"/>
    </row>
    <row r="191" spans="1:10" ht="21.95" customHeight="1">
      <c r="A191" s="320"/>
      <c r="B191" s="313"/>
      <c r="C191" s="330"/>
      <c r="D191" s="330"/>
      <c r="E191" s="330"/>
      <c r="F191" s="313"/>
      <c r="G191" s="330"/>
      <c r="H191" s="330"/>
      <c r="I191" s="330"/>
    </row>
    <row r="192" spans="1:10" ht="21.95" customHeight="1">
      <c r="A192" s="320"/>
      <c r="B192" s="313"/>
      <c r="C192" s="330"/>
      <c r="D192" s="330"/>
      <c r="E192" s="330"/>
      <c r="F192" s="313"/>
      <c r="G192" s="330"/>
      <c r="H192" s="330"/>
      <c r="I192" s="330"/>
    </row>
    <row r="193" spans="1:9" ht="24.75" customHeight="1">
      <c r="A193" s="320"/>
      <c r="B193" s="317" t="s">
        <v>516</v>
      </c>
      <c r="C193" s="332"/>
      <c r="D193" s="317"/>
      <c r="E193" s="317"/>
      <c r="F193" s="690" t="str">
        <f>"Name : "&amp; 'Names of Bidder'!D32</f>
        <v xml:space="preserve">Name : </v>
      </c>
      <c r="G193" s="691"/>
      <c r="H193" s="691"/>
      <c r="I193" s="691"/>
    </row>
    <row r="194" spans="1:9" ht="21.95" customHeight="1">
      <c r="A194" s="320"/>
      <c r="B194" s="317" t="s">
        <v>5</v>
      </c>
      <c r="C194" s="332"/>
      <c r="D194" s="317"/>
      <c r="E194" s="317"/>
      <c r="F194" s="690" t="str">
        <f>"Designation : " &amp; 'Names of Bidder'!D33</f>
        <v xml:space="preserve">Designation : </v>
      </c>
      <c r="G194" s="691"/>
      <c r="H194" s="691"/>
      <c r="I194" s="691"/>
    </row>
    <row r="195" spans="1:9" ht="21.95" customHeight="1">
      <c r="A195" s="320"/>
      <c r="B195" s="328"/>
      <c r="C195" s="330"/>
      <c r="D195" s="330"/>
      <c r="E195" s="330"/>
      <c r="F195" s="328"/>
      <c r="G195" s="330"/>
      <c r="H195" s="330"/>
      <c r="I195" s="330"/>
    </row>
    <row r="196" spans="1:9" ht="21.95" customHeight="1">
      <c r="A196" s="320"/>
      <c r="B196" s="594" t="s">
        <v>517</v>
      </c>
      <c r="C196" s="594"/>
      <c r="D196" s="594"/>
      <c r="E196" s="594"/>
      <c r="F196" s="594" t="s">
        <v>517</v>
      </c>
      <c r="G196" s="594"/>
      <c r="H196" s="594"/>
      <c r="I196" s="594"/>
    </row>
    <row r="197" spans="1:9" ht="21.95" customHeight="1">
      <c r="A197" s="320"/>
      <c r="B197" s="317" t="s">
        <v>516</v>
      </c>
      <c r="C197" s="317"/>
      <c r="D197" s="317"/>
      <c r="E197" s="317"/>
      <c r="F197" s="317" t="s">
        <v>516</v>
      </c>
      <c r="G197" s="328"/>
      <c r="H197" s="328"/>
      <c r="I197" s="328"/>
    </row>
    <row r="198" spans="1:9" ht="21.95" customHeight="1">
      <c r="A198" s="320"/>
      <c r="B198" s="317" t="s">
        <v>5</v>
      </c>
      <c r="C198" s="317"/>
      <c r="D198" s="317"/>
      <c r="E198" s="317"/>
      <c r="F198" s="317" t="s">
        <v>5</v>
      </c>
      <c r="G198" s="320"/>
      <c r="H198" s="320"/>
      <c r="I198" s="320"/>
    </row>
    <row r="199" spans="1:9" ht="21.95" customHeight="1">
      <c r="A199" s="320"/>
      <c r="B199" s="320"/>
      <c r="C199" s="320"/>
      <c r="D199" s="320"/>
      <c r="E199" s="320"/>
      <c r="F199" s="320"/>
      <c r="G199" s="320"/>
      <c r="H199" s="320"/>
      <c r="I199" s="320"/>
    </row>
    <row r="200" spans="1:9" ht="21.95" customHeight="1">
      <c r="A200" s="320"/>
      <c r="B200" s="594" t="s">
        <v>517</v>
      </c>
      <c r="C200" s="594"/>
      <c r="D200" s="594"/>
      <c r="E200" s="594"/>
      <c r="F200" s="594" t="s">
        <v>517</v>
      </c>
      <c r="G200" s="594"/>
      <c r="H200" s="594"/>
      <c r="I200" s="594"/>
    </row>
    <row r="201" spans="1:9" ht="21.95" customHeight="1">
      <c r="A201" s="320"/>
      <c r="B201" s="317" t="s">
        <v>516</v>
      </c>
      <c r="C201" s="317"/>
      <c r="D201" s="317"/>
      <c r="E201" s="317"/>
      <c r="F201" s="317" t="s">
        <v>516</v>
      </c>
      <c r="G201" s="328"/>
      <c r="H201" s="328"/>
      <c r="I201" s="328"/>
    </row>
    <row r="202" spans="1:9" ht="21.95" customHeight="1">
      <c r="A202" s="320"/>
      <c r="B202" s="317" t="s">
        <v>5</v>
      </c>
      <c r="C202" s="317"/>
      <c r="D202" s="317"/>
      <c r="E202" s="317"/>
      <c r="F202" s="317" t="s">
        <v>5</v>
      </c>
      <c r="G202" s="320"/>
      <c r="H202" s="320"/>
      <c r="I202" s="320"/>
    </row>
    <row r="203" spans="1:9" ht="21.95" customHeight="1">
      <c r="A203" s="320"/>
      <c r="B203" s="317"/>
      <c r="C203" s="317"/>
      <c r="D203" s="317"/>
      <c r="E203" s="317"/>
      <c r="F203" s="317"/>
      <c r="G203" s="320"/>
      <c r="H203" s="320"/>
      <c r="I203" s="320"/>
    </row>
    <row r="204" spans="1:9" ht="21.95" customHeight="1">
      <c r="A204" s="320"/>
      <c r="B204" s="317"/>
      <c r="C204" s="317"/>
      <c r="D204" s="317"/>
      <c r="E204" s="317"/>
      <c r="F204" s="317"/>
      <c r="G204" s="320"/>
      <c r="H204" s="320"/>
      <c r="I204" s="320"/>
    </row>
    <row r="205" spans="1:9" ht="21.95" customHeight="1">
      <c r="A205" s="320"/>
      <c r="B205" s="317"/>
      <c r="C205" s="317"/>
      <c r="D205" s="317"/>
      <c r="E205" s="317"/>
      <c r="F205" s="317"/>
      <c r="G205" s="320"/>
      <c r="H205" s="320"/>
      <c r="I205" s="320"/>
    </row>
    <row r="206" spans="1:9" ht="21.95" customHeight="1">
      <c r="A206" s="320"/>
      <c r="B206" s="317"/>
      <c r="C206" s="317"/>
      <c r="D206" s="317"/>
      <c r="E206" s="317"/>
      <c r="F206" s="317"/>
      <c r="G206" s="320"/>
      <c r="H206" s="320"/>
      <c r="I206" s="320"/>
    </row>
    <row r="207" spans="1:9" ht="21.95" customHeight="1">
      <c r="A207" s="320"/>
      <c r="B207" s="317"/>
      <c r="C207" s="317"/>
      <c r="D207" s="317"/>
      <c r="E207" s="317"/>
      <c r="F207" s="317"/>
      <c r="G207" s="320"/>
      <c r="H207" s="320"/>
      <c r="I207" s="320"/>
    </row>
    <row r="208" spans="1:9" ht="21.95" customHeight="1">
      <c r="A208" s="320"/>
      <c r="B208" s="317"/>
      <c r="C208" s="317"/>
      <c r="D208" s="317"/>
      <c r="E208" s="317"/>
      <c r="F208" s="317"/>
      <c r="G208" s="320"/>
      <c r="H208" s="320"/>
      <c r="I208" s="320"/>
    </row>
    <row r="209" spans="1:9" ht="21.95" customHeight="1">
      <c r="A209" s="320"/>
      <c r="B209" s="317"/>
      <c r="C209" s="317"/>
      <c r="D209" s="317"/>
      <c r="E209" s="317"/>
      <c r="F209" s="317"/>
      <c r="G209" s="320"/>
      <c r="H209" s="320"/>
      <c r="I209" s="320"/>
    </row>
    <row r="210" spans="1:9" ht="21.95" customHeight="1">
      <c r="A210" s="320"/>
      <c r="B210" s="317"/>
      <c r="C210" s="317"/>
      <c r="D210" s="317"/>
      <c r="E210" s="317"/>
      <c r="F210" s="317"/>
      <c r="G210" s="320"/>
      <c r="H210" s="320"/>
      <c r="I210" s="320"/>
    </row>
    <row r="211" spans="1:9" ht="21.95" customHeight="1">
      <c r="A211" s="320"/>
      <c r="B211" s="317"/>
      <c r="C211" s="317"/>
      <c r="D211" s="317"/>
      <c r="E211" s="317"/>
      <c r="F211" s="317"/>
      <c r="G211" s="320"/>
      <c r="H211" s="320"/>
      <c r="I211" s="320"/>
    </row>
    <row r="212" spans="1:9" ht="21.95" customHeight="1">
      <c r="A212" s="320"/>
      <c r="B212" s="317"/>
      <c r="C212" s="317"/>
      <c r="D212" s="317"/>
      <c r="E212" s="317"/>
      <c r="F212" s="317"/>
      <c r="G212" s="320"/>
      <c r="H212" s="320"/>
      <c r="I212" s="320"/>
    </row>
    <row r="213" spans="1:9" ht="21.95" customHeight="1">
      <c r="A213" s="320"/>
      <c r="B213" s="317"/>
      <c r="C213" s="317"/>
      <c r="D213" s="317"/>
      <c r="E213" s="317"/>
      <c r="F213" s="317"/>
      <c r="G213" s="320"/>
      <c r="H213" s="320"/>
      <c r="I213" s="320"/>
    </row>
    <row r="214" spans="1:9" ht="21.95" customHeight="1">
      <c r="A214" s="320"/>
      <c r="B214" s="317"/>
      <c r="C214" s="317"/>
      <c r="D214" s="317"/>
      <c r="E214" s="317"/>
      <c r="F214" s="317"/>
      <c r="G214" s="320"/>
      <c r="H214" s="320"/>
      <c r="I214" s="320"/>
    </row>
    <row r="215" spans="1:9" ht="15.75" customHeight="1">
      <c r="A215" s="320"/>
      <c r="B215" s="317"/>
      <c r="C215" s="317"/>
      <c r="D215" s="317"/>
      <c r="E215" s="317"/>
      <c r="F215" s="317"/>
      <c r="G215" s="320"/>
      <c r="H215" s="320"/>
      <c r="I215" s="320"/>
    </row>
    <row r="216" spans="1:9" ht="15.75">
      <c r="A216" s="333"/>
      <c r="B216" s="333"/>
      <c r="C216" s="333"/>
      <c r="D216" s="333"/>
      <c r="E216" s="333"/>
      <c r="F216" s="333"/>
      <c r="G216" s="333"/>
      <c r="H216" s="333"/>
      <c r="I216" s="333"/>
    </row>
    <row r="217" spans="1:9" ht="15.75">
      <c r="A217" s="316" t="s">
        <v>435</v>
      </c>
      <c r="B217" s="317"/>
      <c r="C217" s="317"/>
      <c r="D217" s="317"/>
      <c r="E217" s="317"/>
      <c r="F217" s="317"/>
      <c r="G217" s="317"/>
      <c r="H217" s="317"/>
      <c r="I217" s="318" t="s">
        <v>518</v>
      </c>
    </row>
    <row r="218" spans="1:9" ht="15.75">
      <c r="A218" s="320"/>
      <c r="B218" s="320"/>
      <c r="C218" s="320"/>
      <c r="D218" s="320"/>
      <c r="E218" s="320"/>
      <c r="F218" s="320"/>
      <c r="G218" s="320"/>
      <c r="H218" s="320"/>
      <c r="I218" s="320"/>
    </row>
    <row r="219" spans="1:9" ht="15.75">
      <c r="A219" s="320"/>
      <c r="B219" s="320"/>
      <c r="C219" s="320"/>
      <c r="D219" s="320"/>
      <c r="E219" s="320"/>
      <c r="F219" s="320"/>
      <c r="G219" s="320"/>
      <c r="H219" s="320"/>
      <c r="I219" s="320"/>
    </row>
    <row r="220" spans="1:9" ht="15.75">
      <c r="A220" s="320"/>
      <c r="B220" s="320"/>
      <c r="C220" s="320"/>
      <c r="D220" s="320"/>
      <c r="E220" s="320"/>
      <c r="F220" s="320"/>
      <c r="G220" s="320"/>
      <c r="H220" s="320"/>
      <c r="I220" s="320"/>
    </row>
    <row r="221" spans="1:9" ht="15.75">
      <c r="A221" s="320"/>
      <c r="B221" s="320"/>
      <c r="C221" s="320"/>
      <c r="D221" s="320"/>
      <c r="E221" s="320"/>
      <c r="F221" s="320"/>
      <c r="G221" s="320"/>
      <c r="H221" s="320"/>
      <c r="I221" s="320"/>
    </row>
    <row r="222" spans="1:9" ht="15.75">
      <c r="A222" s="320"/>
      <c r="B222" s="320"/>
      <c r="C222" s="320"/>
      <c r="D222" s="320"/>
      <c r="E222" s="320"/>
      <c r="F222" s="320"/>
      <c r="G222" s="320"/>
      <c r="H222" s="320"/>
      <c r="I222" s="320"/>
    </row>
    <row r="223" spans="1:9" ht="15.75">
      <c r="A223" s="320"/>
      <c r="B223" s="320"/>
      <c r="C223" s="320"/>
      <c r="D223" s="320"/>
      <c r="E223" s="320"/>
      <c r="F223" s="320"/>
      <c r="G223" s="320"/>
      <c r="H223" s="320"/>
      <c r="I223" s="320"/>
    </row>
    <row r="224" spans="1:9" ht="15.75">
      <c r="A224" s="320"/>
      <c r="B224" s="320"/>
      <c r="C224" s="320"/>
      <c r="D224" s="320"/>
      <c r="E224" s="320"/>
      <c r="F224" s="320"/>
      <c r="G224" s="320"/>
      <c r="H224" s="320"/>
      <c r="I224" s="320"/>
    </row>
    <row r="225" spans="1:9" ht="15.75">
      <c r="A225" s="320"/>
      <c r="B225" s="320"/>
      <c r="C225" s="320"/>
      <c r="D225" s="320"/>
      <c r="E225" s="320"/>
      <c r="F225" s="320"/>
      <c r="G225" s="320"/>
      <c r="H225" s="320"/>
      <c r="I225" s="320"/>
    </row>
    <row r="226" spans="1:9" ht="15.75">
      <c r="A226" s="320"/>
      <c r="B226" s="320"/>
      <c r="C226" s="320"/>
      <c r="D226" s="320"/>
      <c r="E226" s="320"/>
      <c r="F226" s="320"/>
      <c r="G226" s="320"/>
      <c r="H226" s="320"/>
      <c r="I226" s="320"/>
    </row>
    <row r="227" spans="1:9" ht="15.75">
      <c r="A227" s="320"/>
      <c r="B227" s="320"/>
      <c r="C227" s="320"/>
      <c r="D227" s="320"/>
      <c r="E227" s="320"/>
      <c r="F227" s="320"/>
      <c r="G227" s="320"/>
      <c r="H227" s="320"/>
      <c r="I227" s="320"/>
    </row>
    <row r="228" spans="1:9" ht="15.75">
      <c r="A228" s="320"/>
      <c r="B228" s="320"/>
      <c r="C228" s="320"/>
      <c r="D228" s="320"/>
      <c r="E228" s="320"/>
      <c r="F228" s="320"/>
      <c r="G228" s="320"/>
      <c r="H228" s="320"/>
      <c r="I228" s="320"/>
    </row>
    <row r="229" spans="1:9" ht="15.75">
      <c r="A229" s="320"/>
      <c r="B229" s="320"/>
      <c r="C229" s="320"/>
      <c r="D229" s="320"/>
      <c r="E229" s="320"/>
      <c r="F229" s="320"/>
      <c r="G229" s="320"/>
      <c r="H229" s="320"/>
      <c r="I229" s="320"/>
    </row>
    <row r="230" spans="1:9" ht="15.75">
      <c r="A230" s="320"/>
      <c r="B230" s="320"/>
      <c r="C230" s="320"/>
      <c r="D230" s="320"/>
      <c r="E230" s="320"/>
      <c r="F230" s="320"/>
      <c r="G230" s="320"/>
      <c r="H230" s="320"/>
      <c r="I230" s="320"/>
    </row>
  </sheetData>
  <sheetProtection password="EE0B" sheet="1" objects="1" scenarios="1" selectLockedCells="1"/>
  <customSheetViews>
    <customSheetView guid="{A506B351-DE43-4CCA-818F-D2B51F2607AA}" showPageBreaks="1" showGridLines="0" printArea="1" view="pageBreakPreview" topLeftCell="A34">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70BF6F06-85BA-4CCF-BC67-75A4B6D4F833}" showPageBreaks="1" showGridLines="0" printArea="1" view="pageBreakPreview" topLeftCell="A34">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A36312D6-6542-430C-9B41-AC312BBA51FD}" showPageBreaks="1" showGridLines="0" printArea="1" view="pageBreakPreview" topLeftCell="A40">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1"/>
  <headerFooter alignWithMargins="0">
    <oddFooter>&amp;C&amp;A</oddFooter>
  </headerFooter>
  <rowBreaks count="5" manualBreakCount="5">
    <brk id="49" max="8" man="1"/>
    <brk id="92" max="8" man="1"/>
    <brk id="115" max="8" man="1"/>
    <brk id="138" max="8" man="1"/>
    <brk id="156"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7"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8" hidden="1" customWidth="1"/>
    <col min="7" max="7" width="9.140625" style="268"/>
    <col min="8" max="8" width="0" style="268" hidden="1" customWidth="1"/>
    <col min="9" max="31" width="9.140625" style="268"/>
    <col min="32" max="16384" width="9.140625" style="27"/>
  </cols>
  <sheetData>
    <row r="1" spans="1:31">
      <c r="A1" s="23" t="str">
        <f>'Attach 3(JV)'!A1</f>
        <v>Specification No. :CC-CS/912-NR1/TW-3956/3/G3 (TW02)</v>
      </c>
      <c r="B1" s="24"/>
      <c r="C1" s="24"/>
      <c r="D1" s="24"/>
      <c r="E1" s="25" t="str">
        <f>"Attachment-15 "</f>
        <v xml:space="preserve">Attachment-15 </v>
      </c>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row>
    <row r="2" spans="1:31" ht="12" customHeight="1"/>
    <row r="3" spans="1:31" ht="77.25" customHeight="1">
      <c r="A3" s="587" t="str">
        <f>Basic!B1</f>
        <v xml:space="preserve">Tower Package TW02 for LOOP OUT portion of LILO of 765kV Ajmer-Bikaner D/C line at Bhadla-2 PS associated with Transmission Scheme for Solar Energy Zones in Rajasthan. </v>
      </c>
      <c r="B3" s="587"/>
      <c r="C3" s="587"/>
      <c r="D3" s="587"/>
      <c r="E3" s="58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row>
    <row r="4" spans="1:31" ht="15.75" customHeight="1">
      <c r="A4" s="30"/>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row>
    <row r="5" spans="1:31" ht="55.5" customHeight="1">
      <c r="A5" s="710" t="s">
        <v>612</v>
      </c>
      <c r="B5" s="710"/>
      <c r="C5" s="710"/>
      <c r="D5" s="710"/>
      <c r="E5" s="710"/>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row>
    <row r="6" spans="1:31" ht="15" customHeight="1">
      <c r="A6" s="34"/>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row>
    <row r="7" spans="1:31" ht="20.100000000000001" customHeight="1">
      <c r="A7" s="35"/>
      <c r="E7" s="15" t="str">
        <f>'Attach 3(JV)'!E7</f>
        <v>To:</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row>
    <row r="8" spans="1:31" ht="36" customHeight="1">
      <c r="A8" s="586" t="str">
        <f>'Attach 3(JV)'!A7</f>
        <v>Bidder’s Name and Address (Lead Partner) :</v>
      </c>
      <c r="B8" s="586"/>
      <c r="C8" s="586"/>
      <c r="D8" s="586"/>
      <c r="E8" s="85" t="str">
        <f>'Attach 3(JV)'!E8</f>
        <v>Contract Services</v>
      </c>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row>
    <row r="9" spans="1:31" ht="20.100000000000001" customHeight="1">
      <c r="A9" s="13" t="s">
        <v>367</v>
      </c>
      <c r="B9" s="711" t="str">
        <f>'Attach 3(JV)'!B9:D9</f>
        <v/>
      </c>
      <c r="C9" s="711"/>
      <c r="D9" s="711"/>
      <c r="E9" s="85" t="str">
        <f>'Attach 3(JV)'!E9</f>
        <v>Power Grid Corporation of India Ltd.,</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row>
    <row r="10" spans="1:31" ht="20.100000000000001" customHeight="1">
      <c r="A10" s="13" t="s">
        <v>369</v>
      </c>
      <c r="B10" s="593" t="str">
        <f>'Attach 3(JV)'!B10:D10</f>
        <v/>
      </c>
      <c r="C10" s="593"/>
      <c r="D10" s="593"/>
      <c r="E10" s="85" t="str">
        <f>'Attach 3(JV)'!E10</f>
        <v>"Saudamini", Plot No. 2, Sector 29</v>
      </c>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row>
    <row r="11" spans="1:31" ht="17.25" customHeight="1">
      <c r="B11" s="593" t="str">
        <f>'Attach 3(JV)'!B11:D11</f>
        <v/>
      </c>
      <c r="C11" s="593"/>
      <c r="D11" s="593"/>
      <c r="E11" s="85" t="str">
        <f>'Attach 3(JV)'!E11</f>
        <v>Gurgaon (Haryana) - 122001</v>
      </c>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row>
    <row r="12" spans="1:31" ht="17.25" customHeight="1">
      <c r="A12" s="34"/>
      <c r="B12" s="593" t="str">
        <f>'Attach 3(JV)'!B12</f>
        <v/>
      </c>
      <c r="C12" s="593"/>
      <c r="D12" s="593"/>
      <c r="E12" s="85"/>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row>
    <row r="13" spans="1:31" ht="13.5" customHeight="1">
      <c r="A13" s="34"/>
      <c r="B13" s="593"/>
      <c r="C13" s="593"/>
      <c r="D13" s="593"/>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row>
    <row r="14" spans="1:31" ht="17.25" customHeight="1">
      <c r="A14" s="31" t="s">
        <v>361</v>
      </c>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row>
    <row r="15" spans="1:31" ht="8.25" hidden="1" customHeight="1">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row>
    <row r="16" spans="1:31" ht="56.25" customHeight="1">
      <c r="A16" s="269" t="s">
        <v>416</v>
      </c>
      <c r="B16" s="712" t="s">
        <v>417</v>
      </c>
      <c r="C16" s="712"/>
      <c r="D16" s="712"/>
      <c r="E16" s="712"/>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row>
    <row r="17" spans="1:31" ht="16.5" customHeight="1">
      <c r="A17" s="270"/>
      <c r="B17" s="713" t="s">
        <v>530</v>
      </c>
      <c r="C17" s="713"/>
      <c r="D17" s="713"/>
      <c r="E17" s="713"/>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row>
    <row r="18" spans="1:31" ht="6.75" customHeight="1">
      <c r="A18" s="270"/>
      <c r="B18" s="271"/>
      <c r="C18" s="271"/>
      <c r="D18" s="271"/>
      <c r="E18" s="271"/>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row>
    <row r="19" spans="1:31" ht="18" customHeight="1">
      <c r="B19" s="370" t="s">
        <v>418</v>
      </c>
      <c r="C19" s="371"/>
      <c r="D19" s="372"/>
      <c r="E19" s="169"/>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row>
    <row r="20" spans="1:31" ht="18" customHeight="1">
      <c r="A20" s="373"/>
      <c r="B20" s="370" t="s">
        <v>419</v>
      </c>
      <c r="C20" s="371"/>
      <c r="D20" s="372"/>
      <c r="E20" s="169"/>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row>
    <row r="21" spans="1:31" ht="39.75" customHeight="1">
      <c r="B21" s="715"/>
      <c r="C21" s="715"/>
      <c r="D21" s="715"/>
      <c r="E21" s="715"/>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row>
    <row r="22" spans="1:31" ht="35.25" customHeight="1">
      <c r="A22" s="269" t="s">
        <v>420</v>
      </c>
      <c r="B22" s="712" t="s">
        <v>140</v>
      </c>
      <c r="C22" s="712"/>
      <c r="D22" s="712"/>
      <c r="E22" s="712"/>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row>
    <row r="23" spans="1:31" ht="36" customHeight="1">
      <c r="A23" s="246" t="s">
        <v>163</v>
      </c>
      <c r="B23" s="716" t="s">
        <v>141</v>
      </c>
      <c r="C23" s="716"/>
      <c r="D23" s="716"/>
      <c r="E23" s="225" t="str">
        <f>B9</f>
        <v/>
      </c>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row>
    <row r="24" spans="1:31" ht="18.95" customHeight="1">
      <c r="A24" s="247" t="s">
        <v>164</v>
      </c>
      <c r="B24" s="709" t="s">
        <v>142</v>
      </c>
      <c r="C24" s="709"/>
      <c r="D24" s="709"/>
      <c r="E24" s="158"/>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row>
    <row r="25" spans="1:31" ht="18.95" customHeight="1">
      <c r="A25" s="248"/>
      <c r="B25" s="709" t="s">
        <v>143</v>
      </c>
      <c r="C25" s="709"/>
      <c r="D25" s="709"/>
      <c r="E25" s="241"/>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row>
    <row r="26" spans="1:31" ht="18.95" customHeight="1">
      <c r="A26" s="248"/>
      <c r="B26" s="709"/>
      <c r="C26" s="709"/>
      <c r="D26" s="709"/>
      <c r="E26" s="241"/>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row>
    <row r="27" spans="1:31" ht="18.95" customHeight="1">
      <c r="A27" s="248"/>
      <c r="B27" s="709"/>
      <c r="C27" s="709"/>
      <c r="D27" s="709"/>
      <c r="E27" s="241"/>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row>
    <row r="28" spans="1:31" ht="18.95" customHeight="1">
      <c r="A28" s="248"/>
      <c r="B28" s="709" t="s">
        <v>144</v>
      </c>
      <c r="C28" s="709"/>
      <c r="D28" s="709"/>
      <c r="E28" s="241"/>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row>
    <row r="29" spans="1:31" ht="18.95" customHeight="1">
      <c r="A29" s="248"/>
      <c r="B29" s="709"/>
      <c r="C29" s="709"/>
      <c r="D29" s="709"/>
      <c r="E29" s="344"/>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row>
    <row r="30" spans="1:31" ht="18.95" customHeight="1">
      <c r="A30" s="248"/>
      <c r="B30" s="709"/>
      <c r="C30" s="709"/>
      <c r="D30" s="709"/>
      <c r="E30" s="344"/>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row>
    <row r="31" spans="1:31" ht="18.95" customHeight="1">
      <c r="A31" s="248"/>
      <c r="B31" s="709" t="s">
        <v>145</v>
      </c>
      <c r="C31" s="709"/>
      <c r="D31" s="709"/>
      <c r="E31" s="344"/>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row>
    <row r="32" spans="1:31" ht="18.95" customHeight="1">
      <c r="A32" s="248"/>
      <c r="B32" s="709"/>
      <c r="C32" s="709"/>
      <c r="D32" s="709"/>
      <c r="E32" s="241"/>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row>
    <row r="33" spans="1:31" ht="18.95" customHeight="1">
      <c r="A33" s="272"/>
      <c r="B33" s="722"/>
      <c r="C33" s="722"/>
      <c r="D33" s="722"/>
      <c r="E33" s="242"/>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row>
    <row r="34" spans="1:31" ht="18.95" customHeight="1">
      <c r="A34" s="247" t="s">
        <v>632</v>
      </c>
      <c r="B34" s="723" t="s">
        <v>146</v>
      </c>
      <c r="C34" s="723"/>
      <c r="D34" s="723"/>
      <c r="E34" s="71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row>
    <row r="35" spans="1:31" ht="60.75" customHeight="1">
      <c r="A35" s="248"/>
      <c r="B35" s="719" t="s">
        <v>147</v>
      </c>
      <c r="C35" s="720"/>
      <c r="D35" s="721"/>
      <c r="E35" s="718"/>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row>
    <row r="36" spans="1:31" ht="96.75" customHeight="1">
      <c r="A36" s="245" t="s">
        <v>633</v>
      </c>
      <c r="B36" s="708" t="s">
        <v>631</v>
      </c>
      <c r="C36" s="708"/>
      <c r="D36" s="708"/>
      <c r="E36" s="169"/>
      <c r="F36" s="267">
        <f>IF(E36="Yes",1,0)</f>
        <v>0</v>
      </c>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row>
    <row r="37" spans="1:31" ht="79.5" customHeight="1">
      <c r="A37" s="245" t="s">
        <v>635</v>
      </c>
      <c r="B37" s="737" t="s">
        <v>636</v>
      </c>
      <c r="C37" s="738"/>
      <c r="D37" s="739"/>
      <c r="E37" s="501"/>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row>
    <row r="38" spans="1:31" ht="185.25" customHeight="1">
      <c r="A38" s="245" t="s">
        <v>729</v>
      </c>
      <c r="B38" s="708" t="s">
        <v>730</v>
      </c>
      <c r="C38" s="708"/>
      <c r="D38" s="708"/>
      <c r="E38" s="501"/>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row>
    <row r="39" spans="1:31" ht="17.100000000000001" customHeight="1">
      <c r="A39" s="245" t="s">
        <v>165</v>
      </c>
      <c r="B39" s="584" t="s">
        <v>148</v>
      </c>
      <c r="C39" s="584"/>
      <c r="D39" s="584"/>
      <c r="E39" s="502"/>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row>
    <row r="40" spans="1:31" ht="17.100000000000001" customHeight="1">
      <c r="A40" s="245" t="s">
        <v>166</v>
      </c>
      <c r="B40" s="724" t="s">
        <v>613</v>
      </c>
      <c r="C40" s="725"/>
      <c r="D40" s="726"/>
      <c r="E40" s="114"/>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row>
    <row r="41" spans="1:31" ht="37.5" customHeight="1">
      <c r="A41" s="245" t="s">
        <v>608</v>
      </c>
      <c r="B41" s="730" t="s">
        <v>614</v>
      </c>
      <c r="C41" s="731"/>
      <c r="D41" s="732"/>
      <c r="E41" s="114"/>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row>
    <row r="42" spans="1:31" ht="16.5" customHeight="1">
      <c r="A42" s="245"/>
      <c r="B42" s="671" t="s">
        <v>615</v>
      </c>
      <c r="C42" s="733"/>
      <c r="D42" s="734"/>
      <c r="E42" s="487" t="s">
        <v>616</v>
      </c>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row>
    <row r="43" spans="1:31" ht="16.5" customHeight="1">
      <c r="A43" s="245" t="s">
        <v>24</v>
      </c>
      <c r="B43" s="622"/>
      <c r="C43" s="714"/>
      <c r="D43" s="623"/>
      <c r="E43" s="488"/>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row>
    <row r="44" spans="1:31" ht="16.5" customHeight="1">
      <c r="A44" s="245" t="s">
        <v>33</v>
      </c>
      <c r="B44" s="622"/>
      <c r="C44" s="714"/>
      <c r="D44" s="623"/>
      <c r="E44" s="488"/>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row>
    <row r="45" spans="1:31" ht="16.5" customHeight="1">
      <c r="A45" s="245" t="s">
        <v>581</v>
      </c>
      <c r="B45" s="622"/>
      <c r="C45" s="714"/>
      <c r="D45" s="623"/>
      <c r="E45" s="488"/>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row>
    <row r="46" spans="1:31" ht="53.25" customHeight="1">
      <c r="A46" s="245" t="s">
        <v>617</v>
      </c>
      <c r="B46" s="730" t="s">
        <v>618</v>
      </c>
      <c r="C46" s="731"/>
      <c r="D46" s="732"/>
      <c r="E46" s="488"/>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row>
    <row r="47" spans="1:31" ht="16.5" customHeight="1">
      <c r="A47" s="245"/>
      <c r="B47" s="671" t="s">
        <v>615</v>
      </c>
      <c r="C47" s="733"/>
      <c r="D47" s="734"/>
      <c r="E47" s="487" t="s">
        <v>616</v>
      </c>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row>
    <row r="48" spans="1:31" ht="16.5" customHeight="1">
      <c r="A48" s="245" t="s">
        <v>24</v>
      </c>
      <c r="B48" s="622"/>
      <c r="C48" s="714"/>
      <c r="D48" s="623"/>
      <c r="E48" s="488"/>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row>
    <row r="49" spans="1:31" ht="16.5" customHeight="1">
      <c r="A49" s="245" t="s">
        <v>33</v>
      </c>
      <c r="B49" s="622"/>
      <c r="C49" s="714"/>
      <c r="D49" s="623"/>
      <c r="E49" s="488"/>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row>
    <row r="50" spans="1:31" ht="17.100000000000001" customHeight="1">
      <c r="A50" s="245" t="s">
        <v>581</v>
      </c>
      <c r="B50" s="622"/>
      <c r="C50" s="714"/>
      <c r="D50" s="623"/>
      <c r="E50" s="114"/>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row>
    <row r="51" spans="1:31" ht="17.100000000000001" customHeight="1">
      <c r="A51" s="245" t="s">
        <v>637</v>
      </c>
      <c r="B51" s="622"/>
      <c r="C51" s="714"/>
      <c r="D51" s="623"/>
      <c r="E51" s="114"/>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row>
    <row r="52" spans="1:31" ht="17.100000000000001" customHeight="1">
      <c r="A52" s="245" t="s">
        <v>638</v>
      </c>
      <c r="B52" s="622"/>
      <c r="C52" s="714"/>
      <c r="D52" s="623"/>
      <c r="E52" s="488"/>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row>
    <row r="53" spans="1:31" ht="17.100000000000001" customHeight="1">
      <c r="A53" s="245" t="s">
        <v>167</v>
      </c>
      <c r="B53" s="584" t="s">
        <v>149</v>
      </c>
      <c r="C53" s="584"/>
      <c r="D53" s="584"/>
      <c r="E53" s="114"/>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row>
    <row r="54" spans="1:31" ht="17.100000000000001" customHeight="1">
      <c r="A54" s="485" t="s">
        <v>619</v>
      </c>
      <c r="B54" s="709" t="s">
        <v>150</v>
      </c>
      <c r="C54" s="709"/>
      <c r="D54" s="709"/>
      <c r="E54" s="114"/>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row>
    <row r="55" spans="1:31" ht="17.100000000000001" customHeight="1">
      <c r="A55" s="157"/>
      <c r="B55" s="709"/>
      <c r="C55" s="709"/>
      <c r="D55" s="709"/>
      <c r="E55" s="241"/>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row>
    <row r="56" spans="1:31" ht="17.100000000000001" customHeight="1">
      <c r="A56" s="150"/>
      <c r="B56" s="722"/>
      <c r="C56" s="722"/>
      <c r="D56" s="722"/>
      <c r="E56" s="242"/>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row>
    <row r="57" spans="1:31" ht="17.100000000000001" customHeight="1">
      <c r="A57" s="157" t="s">
        <v>620</v>
      </c>
      <c r="B57" s="744" t="s">
        <v>151</v>
      </c>
      <c r="C57" s="744"/>
      <c r="D57" s="744"/>
      <c r="E57" s="243"/>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row>
    <row r="58" spans="1:31" ht="17.100000000000001" customHeight="1">
      <c r="A58" s="157"/>
      <c r="B58" s="709" t="s">
        <v>182</v>
      </c>
      <c r="C58" s="709"/>
      <c r="D58" s="709"/>
      <c r="E58" s="241"/>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row>
    <row r="59" spans="1:31" ht="17.100000000000001" customHeight="1">
      <c r="A59" s="485" t="s">
        <v>621</v>
      </c>
      <c r="B59" s="741" t="s">
        <v>161</v>
      </c>
      <c r="C59" s="742"/>
      <c r="D59" s="743"/>
      <c r="E59" s="244"/>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row>
    <row r="60" spans="1:31" ht="17.100000000000001" customHeight="1">
      <c r="A60" s="157"/>
      <c r="B60" s="709" t="s">
        <v>152</v>
      </c>
      <c r="C60" s="709"/>
      <c r="D60" s="709"/>
      <c r="E60" s="241"/>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row>
    <row r="61" spans="1:31" ht="17.100000000000001" customHeight="1">
      <c r="A61" s="157"/>
      <c r="B61" s="709" t="s">
        <v>153</v>
      </c>
      <c r="C61" s="709"/>
      <c r="D61" s="709"/>
      <c r="E61" s="241"/>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row>
    <row r="62" spans="1:31" ht="17.100000000000001" customHeight="1">
      <c r="A62" s="150"/>
      <c r="B62" s="722" t="s">
        <v>154</v>
      </c>
      <c r="C62" s="722"/>
      <c r="D62" s="722"/>
      <c r="E62" s="242"/>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row>
    <row r="63" spans="1:31" ht="17.100000000000001" customHeight="1">
      <c r="A63" s="485" t="s">
        <v>168</v>
      </c>
      <c r="B63" s="745" t="s">
        <v>155</v>
      </c>
      <c r="C63" s="745"/>
      <c r="D63" s="745"/>
      <c r="E63" s="244"/>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row>
    <row r="64" spans="1:31" ht="17.100000000000001" customHeight="1">
      <c r="A64" s="157"/>
      <c r="B64" s="709" t="s">
        <v>156</v>
      </c>
      <c r="C64" s="709"/>
      <c r="D64" s="709"/>
      <c r="E64" s="241"/>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row>
    <row r="65" spans="1:31" ht="17.100000000000001" customHeight="1">
      <c r="A65" s="157"/>
      <c r="B65" s="709" t="s">
        <v>157</v>
      </c>
      <c r="C65" s="709"/>
      <c r="D65" s="709"/>
      <c r="E65" s="241"/>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row>
    <row r="66" spans="1:31" ht="17.100000000000001" customHeight="1">
      <c r="A66" s="157"/>
      <c r="B66" s="709"/>
      <c r="C66" s="709"/>
      <c r="D66" s="709"/>
      <c r="E66" s="241"/>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row>
    <row r="67" spans="1:31" ht="17.100000000000001" customHeight="1">
      <c r="A67" s="157"/>
      <c r="B67" s="709"/>
      <c r="C67" s="709"/>
      <c r="D67" s="709"/>
      <c r="E67" s="241"/>
      <c r="F67" s="267"/>
      <c r="G67" s="267"/>
      <c r="H67" s="273">
        <v>2</v>
      </c>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row>
    <row r="68" spans="1:31" ht="17.100000000000001" customHeight="1">
      <c r="A68" s="157"/>
      <c r="B68" s="709" t="s">
        <v>158</v>
      </c>
      <c r="C68" s="709"/>
      <c r="D68" s="709"/>
      <c r="E68" s="241"/>
      <c r="F68" s="267"/>
      <c r="G68" s="267"/>
      <c r="H68" s="267"/>
      <c r="I68" s="267"/>
      <c r="J68" s="267"/>
      <c r="K68" s="267"/>
      <c r="L68" s="267"/>
      <c r="M68" s="267"/>
      <c r="N68" s="267"/>
      <c r="O68" s="267"/>
      <c r="P68" s="267"/>
      <c r="Q68" s="267"/>
      <c r="R68" s="267"/>
      <c r="S68" s="267"/>
      <c r="T68" s="267"/>
      <c r="U68" s="267"/>
      <c r="V68" s="267"/>
      <c r="W68" s="267"/>
      <c r="X68" s="267"/>
      <c r="Y68" s="267"/>
      <c r="Z68" s="130"/>
      <c r="AA68" s="130"/>
      <c r="AB68" s="130"/>
    </row>
    <row r="69" spans="1:31" ht="17.100000000000001" customHeight="1">
      <c r="A69" s="157"/>
      <c r="B69" s="709" t="s">
        <v>159</v>
      </c>
      <c r="C69" s="709"/>
      <c r="D69" s="709"/>
      <c r="E69" s="241"/>
      <c r="Z69" s="130"/>
      <c r="AA69" s="130"/>
      <c r="AB69" s="130"/>
    </row>
    <row r="70" spans="1:31" ht="18.95" customHeight="1">
      <c r="A70" s="157"/>
      <c r="B70" s="727" t="s">
        <v>159</v>
      </c>
      <c r="C70" s="728"/>
      <c r="D70" s="729"/>
      <c r="E70" s="260" t="str">
        <f>IF(H67=1,"Saving Account","Current Account")</f>
        <v>Current Account</v>
      </c>
      <c r="Z70" s="130"/>
      <c r="AA70" s="130"/>
      <c r="AB70" s="130"/>
    </row>
    <row r="71" spans="1:31" ht="33" customHeight="1">
      <c r="A71" s="486" t="s">
        <v>169</v>
      </c>
      <c r="B71" s="716" t="s">
        <v>160</v>
      </c>
      <c r="C71" s="716"/>
      <c r="D71" s="716"/>
      <c r="E71" s="114"/>
    </row>
    <row r="72" spans="1:31" ht="57" customHeight="1">
      <c r="A72" s="486" t="s">
        <v>170</v>
      </c>
      <c r="B72" s="716" t="s">
        <v>172</v>
      </c>
      <c r="C72" s="716"/>
      <c r="D72" s="716"/>
      <c r="E72" s="114"/>
    </row>
    <row r="73" spans="1:31" ht="50.25" customHeight="1">
      <c r="A73" s="654" t="s">
        <v>171</v>
      </c>
      <c r="B73" s="654"/>
      <c r="C73" s="654"/>
      <c r="D73" s="654"/>
      <c r="E73" s="654"/>
    </row>
    <row r="74" spans="1:31" ht="7.5" customHeight="1">
      <c r="A74" s="498"/>
      <c r="B74" s="498"/>
      <c r="C74" s="498"/>
      <c r="D74" s="498"/>
      <c r="E74" s="498"/>
    </row>
    <row r="75" spans="1:31" ht="23.25" customHeight="1">
      <c r="A75" s="503" t="s">
        <v>639</v>
      </c>
      <c r="B75"/>
      <c r="C75" s="498"/>
      <c r="D75" s="498"/>
      <c r="E75" s="498"/>
    </row>
    <row r="76" spans="1:31" ht="18.75" customHeight="1">
      <c r="A76" s="740" t="s">
        <v>640</v>
      </c>
      <c r="B76" s="740"/>
      <c r="C76" s="740"/>
      <c r="D76" s="740"/>
      <c r="E76" s="740"/>
    </row>
    <row r="77" spans="1:31" ht="50.25" customHeight="1">
      <c r="A77" s="497" t="s">
        <v>641</v>
      </c>
      <c r="B77" s="740" t="s">
        <v>642</v>
      </c>
      <c r="C77" s="740"/>
      <c r="D77" s="740"/>
      <c r="E77" s="740"/>
    </row>
    <row r="78" spans="1:31" ht="38.25" customHeight="1">
      <c r="A78" s="497" t="s">
        <v>610</v>
      </c>
      <c r="B78" s="735" t="s">
        <v>643</v>
      </c>
      <c r="C78" s="735"/>
      <c r="D78" s="735"/>
      <c r="E78" s="735"/>
    </row>
    <row r="79" spans="1:31" ht="38.25" customHeight="1">
      <c r="A79" s="497" t="s">
        <v>644</v>
      </c>
      <c r="B79" s="735" t="s">
        <v>645</v>
      </c>
      <c r="C79" s="735"/>
      <c r="D79" s="735"/>
      <c r="E79" s="735"/>
    </row>
    <row r="80" spans="1:31" ht="8.25" customHeight="1">
      <c r="A80" s="504"/>
      <c r="B80"/>
      <c r="C80" s="498"/>
      <c r="D80" s="498"/>
      <c r="E80" s="498"/>
    </row>
    <row r="81" spans="1:5" ht="50.25" customHeight="1">
      <c r="A81" s="736" t="s">
        <v>646</v>
      </c>
      <c r="B81" s="736"/>
      <c r="C81" s="736"/>
      <c r="D81" s="736"/>
      <c r="E81" s="736"/>
    </row>
    <row r="82" spans="1:5" ht="13.5" customHeight="1">
      <c r="A82" s="499"/>
      <c r="D82" s="46"/>
    </row>
    <row r="83" spans="1:5" ht="10.5" customHeight="1">
      <c r="D83" s="68"/>
    </row>
    <row r="84" spans="1:5" ht="24.95" customHeight="1">
      <c r="A84" s="500" t="s">
        <v>6</v>
      </c>
      <c r="B84" s="136" t="str">
        <f>'Attach 3(JV)'!B24</f>
        <v/>
      </c>
      <c r="D84" s="68" t="s">
        <v>4</v>
      </c>
      <c r="E84" s="335" t="str">
        <f>'Attach 3(JV)'!E24</f>
        <v/>
      </c>
    </row>
    <row r="85" spans="1:5" ht="34.5" customHeight="1">
      <c r="A85" s="500" t="s">
        <v>7</v>
      </c>
      <c r="B85" s="335" t="str">
        <f>'Attach 3(JV)'!B25</f>
        <v/>
      </c>
      <c r="D85" s="68" t="s">
        <v>5</v>
      </c>
      <c r="E85" s="335" t="str">
        <f>'Attach 3(JV)'!E25</f>
        <v/>
      </c>
    </row>
    <row r="86" spans="1:5" ht="24.95" customHeight="1">
      <c r="D86" s="68"/>
      <c r="E86" s="94"/>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A506B351-DE43-4CCA-818F-D2B51F2607AA}"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20" sqref="E20"/>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3"/>
  <headerFooter alignWithMargins="0">
    <oddFooter>&amp;R&amp;"Book Antiqua,Bold"&amp;8 Page &amp;P of &amp;N</oddFooter>
  </headerFooter>
  <rowBreaks count="1" manualBreakCount="1">
    <brk id="31"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81"/>
  <sheetViews>
    <sheetView showGridLines="0" showZeros="0" view="pageBreakPreview" zoomScaleNormal="100" zoomScaleSheetLayoutView="100" workbookViewId="0">
      <selection activeCell="F69" sqref="F69"/>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7"/>
    <col min="55" max="16384" width="9.140625" style="27"/>
  </cols>
  <sheetData>
    <row r="1" spans="1:26">
      <c r="A1" s="23" t="str">
        <f>'Attach 3(JV)'!A1</f>
        <v>Specification No. :CC-CS/912-NR1/TW-3956/3/G3 (TW02)</v>
      </c>
      <c r="B1" s="24"/>
      <c r="C1" s="24"/>
      <c r="D1" s="24"/>
      <c r="E1" s="24"/>
      <c r="F1" s="115"/>
      <c r="G1" s="115"/>
      <c r="H1" s="115"/>
      <c r="I1" s="116"/>
      <c r="J1" s="116"/>
      <c r="K1" s="116"/>
      <c r="L1" s="25" t="str">
        <f>"Attachment-16 "</f>
        <v xml:space="preserve">Attachment-16 </v>
      </c>
    </row>
    <row r="2" spans="1:26" ht="11.25" customHeight="1">
      <c r="Z2" s="201">
        <f>'Attach 3(JV)'!Z2</f>
        <v>0</v>
      </c>
    </row>
    <row r="3" spans="1:26" ht="63"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587"/>
      <c r="G3" s="587"/>
      <c r="H3" s="587"/>
      <c r="I3" s="587"/>
      <c r="J3" s="587"/>
      <c r="K3" s="587"/>
      <c r="L3" s="587"/>
    </row>
    <row r="4" spans="1:26" ht="15.95" customHeight="1">
      <c r="A4" s="30"/>
      <c r="H4" s="32"/>
      <c r="I4" s="10"/>
    </row>
    <row r="5" spans="1:26" ht="20.100000000000001" customHeight="1">
      <c r="A5" s="588" t="s">
        <v>8</v>
      </c>
      <c r="B5" s="588"/>
      <c r="C5" s="588"/>
      <c r="D5" s="588"/>
      <c r="E5" s="588"/>
      <c r="F5" s="588"/>
      <c r="G5" s="588"/>
      <c r="H5" s="588"/>
      <c r="I5" s="588"/>
      <c r="J5" s="588"/>
      <c r="K5" s="588"/>
      <c r="L5" s="588"/>
    </row>
    <row r="6" spans="1:26" ht="15.95" customHeight="1">
      <c r="A6" s="34"/>
      <c r="H6" s="32"/>
      <c r="I6" s="12"/>
    </row>
    <row r="7" spans="1:26" ht="20.100000000000001" customHeight="1">
      <c r="A7" s="35" t="str">
        <f>'Attach 3(JV)'!A7</f>
        <v>Bidder’s Name and Address (Lead Partner) :</v>
      </c>
      <c r="G7" s="15" t="str">
        <f>'Attach 3(JV)'!E7</f>
        <v>To:</v>
      </c>
      <c r="I7" s="12"/>
    </row>
    <row r="8" spans="1:26" ht="36" customHeight="1">
      <c r="A8" s="586" t="str">
        <f>'Attach 3(JV)'!A8</f>
        <v/>
      </c>
      <c r="B8" s="586"/>
      <c r="C8" s="586"/>
      <c r="D8" s="586"/>
      <c r="E8" s="586"/>
      <c r="F8" s="586"/>
      <c r="G8" s="11" t="str">
        <f>'Attach 3(JV)'!E8</f>
        <v>Contract Services</v>
      </c>
      <c r="I8" s="12"/>
    </row>
    <row r="9" spans="1:26" ht="20.100000000000001" customHeight="1">
      <c r="A9" s="13" t="s">
        <v>367</v>
      </c>
      <c r="B9" s="593" t="str">
        <f>'Attach 3(JV)'!B9</f>
        <v/>
      </c>
      <c r="C9" s="593"/>
      <c r="D9" s="593"/>
      <c r="E9" s="593"/>
      <c r="F9" s="593"/>
      <c r="G9" s="11" t="str">
        <f>'Attach 3(JV)'!E9</f>
        <v>Power Grid Corporation of India Ltd.,</v>
      </c>
      <c r="I9" s="12"/>
    </row>
    <row r="10" spans="1:26" ht="20.100000000000001" customHeight="1">
      <c r="A10" s="13" t="s">
        <v>369</v>
      </c>
      <c r="B10" s="593" t="str">
        <f>'Attach 3(JV)'!B10</f>
        <v/>
      </c>
      <c r="C10" s="593"/>
      <c r="D10" s="593"/>
      <c r="E10" s="593"/>
      <c r="F10" s="593"/>
      <c r="G10" s="11" t="str">
        <f>'Attach 3(JV)'!E10</f>
        <v>"Saudamini", Plot No. 2, Sector 29</v>
      </c>
      <c r="I10" s="12"/>
    </row>
    <row r="11" spans="1:26" ht="20.100000000000001" customHeight="1">
      <c r="B11" s="593" t="str">
        <f>'Attach 3(JV)'!B11</f>
        <v/>
      </c>
      <c r="C11" s="593"/>
      <c r="D11" s="593"/>
      <c r="E11" s="593"/>
      <c r="F11" s="593"/>
      <c r="G11" s="11" t="str">
        <f>'Attach 3(JV)'!E11</f>
        <v>Gurgaon (Haryana) - 122001</v>
      </c>
    </row>
    <row r="12" spans="1:26" ht="20.100000000000001" customHeight="1">
      <c r="A12" s="34"/>
      <c r="B12" s="593" t="str">
        <f>'Attach 3(JV)'!B12</f>
        <v/>
      </c>
      <c r="C12" s="593"/>
      <c r="D12" s="593"/>
      <c r="E12" s="593"/>
      <c r="F12" s="593"/>
      <c r="G12" s="11"/>
    </row>
    <row r="13" spans="1:26" ht="15.95" customHeight="1">
      <c r="A13" s="34"/>
      <c r="B13" s="165"/>
      <c r="C13" s="165"/>
      <c r="D13" s="165"/>
      <c r="E13" s="165"/>
      <c r="F13" s="165"/>
    </row>
    <row r="14" spans="1:26" ht="20.100000000000001" customHeight="1">
      <c r="A14" s="31" t="s">
        <v>361</v>
      </c>
    </row>
    <row r="15" spans="1:26" ht="20.100000000000001" customHeight="1">
      <c r="A15" s="34"/>
    </row>
    <row r="16" spans="1:26" ht="57.75" customHeight="1">
      <c r="A16" s="654" t="s">
        <v>16</v>
      </c>
      <c r="B16" s="654"/>
      <c r="C16" s="654"/>
      <c r="D16" s="654"/>
      <c r="E16" s="654"/>
      <c r="F16" s="654"/>
      <c r="G16" s="654"/>
      <c r="H16" s="654"/>
      <c r="I16" s="654"/>
      <c r="J16" s="654"/>
      <c r="K16" s="654"/>
      <c r="L16" s="654"/>
    </row>
    <row r="17" spans="1:12" ht="20.100000000000001" customHeight="1">
      <c r="A17" s="118">
        <v>1</v>
      </c>
      <c r="B17" s="119" t="s">
        <v>17</v>
      </c>
    </row>
    <row r="18" spans="1:12" ht="82.5" customHeight="1">
      <c r="A18" s="61"/>
      <c r="B18" s="753" t="s">
        <v>18</v>
      </c>
      <c r="C18" s="753"/>
      <c r="D18" s="753"/>
      <c r="E18" s="753"/>
      <c r="F18" s="753"/>
      <c r="G18" s="753"/>
      <c r="H18" s="753"/>
      <c r="I18" s="753"/>
      <c r="J18" s="753"/>
      <c r="K18" s="753"/>
      <c r="L18" s="753"/>
    </row>
    <row r="19" spans="1:12" ht="60.75" customHeight="1">
      <c r="A19" s="62">
        <v>1.1000000000000001</v>
      </c>
      <c r="B19" s="754" t="s">
        <v>19</v>
      </c>
      <c r="C19" s="754"/>
      <c r="D19" s="754"/>
      <c r="E19" s="754"/>
      <c r="F19" s="754"/>
      <c r="G19" s="754"/>
      <c r="H19" s="754"/>
      <c r="I19" s="754"/>
      <c r="J19" s="754"/>
      <c r="K19" s="754"/>
      <c r="L19" s="754"/>
    </row>
    <row r="20" spans="1:12" ht="33" customHeight="1">
      <c r="A20" s="61"/>
      <c r="B20" s="582" t="str">
        <f>IF('Names of Bidder'!D9="Sole Bidder","Name of the Bidder (Sole Bidder)", "Name of Bidder (Lead Partner)")</f>
        <v>Name of Bidder (Lead Partner)</v>
      </c>
      <c r="C20" s="582"/>
      <c r="D20" s="582"/>
      <c r="E20" s="582"/>
      <c r="F20" s="582"/>
      <c r="G20" s="582"/>
      <c r="H20" s="747" t="str">
        <f>B9</f>
        <v/>
      </c>
      <c r="I20" s="747"/>
      <c r="J20" s="747"/>
      <c r="K20" s="747"/>
      <c r="L20" s="747"/>
    </row>
    <row r="21" spans="1:12" ht="33" customHeight="1">
      <c r="A21" s="37"/>
      <c r="B21" s="582" t="s">
        <v>20</v>
      </c>
      <c r="C21" s="582"/>
      <c r="D21" s="582"/>
      <c r="E21" s="582"/>
      <c r="F21" s="582"/>
      <c r="G21" s="582"/>
      <c r="H21" s="748" t="s">
        <v>61</v>
      </c>
      <c r="I21" s="748"/>
      <c r="J21" s="748"/>
      <c r="K21" s="748"/>
      <c r="L21" s="748"/>
    </row>
    <row r="22" spans="1:12" ht="33" customHeight="1">
      <c r="A22" s="37"/>
      <c r="B22" s="582" t="s">
        <v>21</v>
      </c>
      <c r="C22" s="582"/>
      <c r="D22" s="582"/>
      <c r="E22" s="582"/>
      <c r="F22" s="582"/>
      <c r="G22" s="582"/>
      <c r="H22" s="748"/>
      <c r="I22" s="748"/>
      <c r="J22" s="748"/>
      <c r="K22" s="748"/>
      <c r="L22" s="748"/>
    </row>
    <row r="23" spans="1:12" ht="33" customHeight="1">
      <c r="A23" s="37"/>
      <c r="B23" s="582" t="s">
        <v>22</v>
      </c>
      <c r="C23" s="582"/>
      <c r="D23" s="582"/>
      <c r="E23" s="582"/>
      <c r="F23" s="582"/>
      <c r="G23" s="582"/>
      <c r="H23" s="748"/>
      <c r="I23" s="748"/>
      <c r="J23" s="748"/>
      <c r="K23" s="748"/>
      <c r="L23" s="748"/>
    </row>
    <row r="24" spans="1:12" ht="33" customHeight="1">
      <c r="A24" s="37"/>
      <c r="B24" s="582" t="s">
        <v>23</v>
      </c>
      <c r="C24" s="582"/>
      <c r="D24" s="582"/>
      <c r="E24" s="582"/>
      <c r="F24" s="582"/>
      <c r="G24" s="582"/>
      <c r="H24" s="748"/>
      <c r="I24" s="748"/>
      <c r="J24" s="748"/>
      <c r="K24" s="748"/>
      <c r="L24" s="748"/>
    </row>
    <row r="25" spans="1:12" ht="6" customHeight="1">
      <c r="A25" s="37"/>
      <c r="B25" s="237"/>
      <c r="C25" s="237"/>
      <c r="D25" s="237"/>
      <c r="E25" s="237"/>
      <c r="F25" s="237"/>
      <c r="G25" s="237"/>
      <c r="H25" s="238"/>
      <c r="I25" s="238"/>
      <c r="J25" s="238"/>
      <c r="K25" s="238"/>
      <c r="L25" s="238"/>
    </row>
    <row r="26" spans="1:12" ht="18.95" customHeight="1">
      <c r="A26" s="62">
        <v>1.2</v>
      </c>
      <c r="B26" s="749" t="s">
        <v>184</v>
      </c>
      <c r="C26" s="749"/>
      <c r="D26" s="749"/>
      <c r="E26" s="749"/>
      <c r="F26" s="749"/>
      <c r="G26" s="749"/>
      <c r="H26" s="749"/>
      <c r="I26" s="749"/>
      <c r="J26" s="749"/>
      <c r="K26" s="749"/>
      <c r="L26" s="749"/>
    </row>
    <row r="27" spans="1:12" ht="18.95" customHeight="1">
      <c r="A27" s="65" t="s">
        <v>24</v>
      </c>
      <c r="B27" s="117" t="s">
        <v>25</v>
      </c>
      <c r="C27" s="117"/>
      <c r="D27" s="120"/>
      <c r="E27" s="120"/>
    </row>
    <row r="28" spans="1:12" ht="18.95" customHeight="1">
      <c r="A28" s="37"/>
      <c r="B28" s="584" t="s">
        <v>26</v>
      </c>
      <c r="C28" s="584"/>
      <c r="D28" s="652"/>
      <c r="E28" s="652"/>
      <c r="F28" s="652"/>
      <c r="G28" s="652"/>
      <c r="H28" s="652"/>
      <c r="I28" s="652"/>
      <c r="J28" s="652"/>
      <c r="K28" s="652"/>
      <c r="L28" s="652"/>
    </row>
    <row r="29" spans="1:12" ht="18.95" customHeight="1">
      <c r="A29" s="37"/>
      <c r="B29" s="750" t="s">
        <v>27</v>
      </c>
      <c r="C29" s="680"/>
      <c r="D29" s="752"/>
      <c r="E29" s="752"/>
      <c r="F29" s="752"/>
      <c r="G29" s="752"/>
      <c r="H29" s="752"/>
      <c r="I29" s="752"/>
      <c r="J29" s="752"/>
      <c r="K29" s="752"/>
      <c r="L29" s="752"/>
    </row>
    <row r="30" spans="1:12" ht="18.95" customHeight="1">
      <c r="A30" s="37"/>
      <c r="B30" s="123"/>
      <c r="C30" s="63"/>
      <c r="D30" s="751"/>
      <c r="E30" s="751"/>
      <c r="F30" s="751"/>
      <c r="G30" s="751"/>
      <c r="H30" s="751"/>
      <c r="I30" s="751"/>
      <c r="J30" s="751"/>
      <c r="K30" s="751"/>
      <c r="L30" s="751"/>
    </row>
    <row r="31" spans="1:12" ht="18.95" customHeight="1">
      <c r="A31" s="37"/>
      <c r="B31" s="123"/>
      <c r="C31" s="63"/>
      <c r="D31" s="751"/>
      <c r="E31" s="751"/>
      <c r="F31" s="751"/>
      <c r="G31" s="751"/>
      <c r="H31" s="751"/>
      <c r="I31" s="751"/>
      <c r="J31" s="751"/>
      <c r="K31" s="751"/>
      <c r="L31" s="751"/>
    </row>
    <row r="32" spans="1:12" ht="18.95" customHeight="1">
      <c r="A32" s="37"/>
      <c r="B32" s="124"/>
      <c r="C32" s="64"/>
      <c r="D32" s="746"/>
      <c r="E32" s="746"/>
      <c r="F32" s="746"/>
      <c r="G32" s="746"/>
      <c r="H32" s="746"/>
      <c r="I32" s="746"/>
      <c r="J32" s="746"/>
      <c r="K32" s="746"/>
      <c r="L32" s="746"/>
    </row>
    <row r="33" spans="1:54" ht="18.95" customHeight="1">
      <c r="A33" s="37"/>
      <c r="B33" s="584" t="s">
        <v>28</v>
      </c>
      <c r="C33" s="584"/>
      <c r="D33" s="652"/>
      <c r="E33" s="652"/>
      <c r="F33" s="652"/>
      <c r="G33" s="652"/>
      <c r="H33" s="652"/>
      <c r="I33" s="652"/>
      <c r="J33" s="652"/>
      <c r="K33" s="652"/>
      <c r="L33" s="652"/>
    </row>
    <row r="34" spans="1:54" ht="18.95" customHeight="1">
      <c r="A34" s="37"/>
      <c r="B34" s="584" t="s">
        <v>29</v>
      </c>
      <c r="C34" s="584"/>
      <c r="D34" s="652"/>
      <c r="E34" s="652"/>
      <c r="F34" s="652"/>
      <c r="G34" s="652"/>
      <c r="H34" s="652"/>
      <c r="I34" s="652"/>
      <c r="J34" s="652"/>
      <c r="K34" s="652"/>
      <c r="L34" s="652"/>
    </row>
    <row r="35" spans="1:54" ht="18.95" customHeight="1">
      <c r="A35" s="37"/>
      <c r="B35" s="584" t="s">
        <v>30</v>
      </c>
      <c r="C35" s="584"/>
      <c r="D35" s="652"/>
      <c r="E35" s="652"/>
      <c r="F35" s="652"/>
      <c r="G35" s="652"/>
      <c r="H35" s="652"/>
      <c r="I35" s="652"/>
      <c r="J35" s="652"/>
      <c r="K35" s="652"/>
      <c r="L35" s="652"/>
    </row>
    <row r="36" spans="1:54" ht="18.95" customHeight="1">
      <c r="A36" s="37"/>
      <c r="B36" s="584" t="s">
        <v>31</v>
      </c>
      <c r="C36" s="584"/>
      <c r="D36" s="652"/>
      <c r="E36" s="652"/>
      <c r="F36" s="652"/>
      <c r="G36" s="652"/>
      <c r="H36" s="652"/>
      <c r="I36" s="652"/>
      <c r="J36" s="652"/>
      <c r="K36" s="652"/>
      <c r="L36" s="652"/>
    </row>
    <row r="37" spans="1:54" ht="8.1" customHeight="1">
      <c r="A37" s="37"/>
      <c r="B37" s="125"/>
      <c r="C37" s="125"/>
      <c r="D37" s="126"/>
      <c r="E37" s="126"/>
      <c r="F37" s="126"/>
      <c r="G37" s="126"/>
      <c r="H37" s="126"/>
      <c r="I37" s="126"/>
      <c r="J37" s="126"/>
      <c r="K37" s="126"/>
      <c r="L37" s="126"/>
    </row>
    <row r="38" spans="1:54" ht="61.5" customHeight="1">
      <c r="A38" s="66" t="s">
        <v>33</v>
      </c>
      <c r="B38" s="753" t="s">
        <v>32</v>
      </c>
      <c r="C38" s="753"/>
      <c r="D38" s="753"/>
      <c r="E38" s="753"/>
      <c r="F38" s="753"/>
      <c r="G38" s="753"/>
      <c r="H38" s="753"/>
      <c r="I38" s="753"/>
      <c r="J38" s="753"/>
      <c r="K38" s="753"/>
      <c r="L38" s="753"/>
    </row>
    <row r="39" spans="1:54" ht="33.75" customHeight="1">
      <c r="A39" s="37"/>
      <c r="B39" s="122" t="s">
        <v>365</v>
      </c>
      <c r="C39" s="755" t="s">
        <v>34</v>
      </c>
      <c r="D39" s="755"/>
      <c r="E39" s="755"/>
      <c r="F39" s="755"/>
      <c r="G39" s="755" t="s">
        <v>35</v>
      </c>
      <c r="H39" s="755"/>
      <c r="I39" s="755" t="s">
        <v>36</v>
      </c>
      <c r="J39" s="755"/>
      <c r="K39" s="755"/>
      <c r="L39" s="755"/>
    </row>
    <row r="40" spans="1:54" ht="38.1" customHeight="1">
      <c r="B40" s="133"/>
      <c r="C40" s="652"/>
      <c r="D40" s="652"/>
      <c r="E40" s="652"/>
      <c r="F40" s="652"/>
      <c r="G40" s="756"/>
      <c r="H40" s="756"/>
      <c r="I40" s="652"/>
      <c r="J40" s="652"/>
      <c r="K40" s="652"/>
      <c r="L40" s="652"/>
    </row>
    <row r="41" spans="1:54" ht="38.1" customHeight="1">
      <c r="A41" s="37"/>
      <c r="B41" s="133"/>
      <c r="C41" s="652"/>
      <c r="D41" s="652"/>
      <c r="E41" s="652"/>
      <c r="F41" s="652"/>
      <c r="G41" s="756"/>
      <c r="H41" s="756"/>
      <c r="I41" s="652"/>
      <c r="J41" s="652"/>
      <c r="K41" s="652"/>
      <c r="L41" s="652"/>
    </row>
    <row r="42" spans="1:54" ht="42" customHeight="1">
      <c r="A42" s="66" t="s">
        <v>581</v>
      </c>
      <c r="B42" s="753" t="s">
        <v>582</v>
      </c>
      <c r="C42" s="753"/>
      <c r="D42" s="753"/>
      <c r="E42" s="753"/>
      <c r="F42" s="753"/>
      <c r="G42" s="753"/>
      <c r="H42" s="753"/>
      <c r="I42" s="753"/>
      <c r="J42" s="753"/>
      <c r="K42" s="753"/>
      <c r="L42" s="753"/>
    </row>
    <row r="43" spans="1:54" ht="52.5" customHeight="1">
      <c r="A43" s="37"/>
      <c r="B43" s="472" t="s">
        <v>365</v>
      </c>
      <c r="C43" s="755" t="s">
        <v>583</v>
      </c>
      <c r="D43" s="755"/>
      <c r="E43" s="755"/>
      <c r="F43" s="755"/>
      <c r="G43" s="755" t="s">
        <v>584</v>
      </c>
      <c r="H43" s="755"/>
      <c r="I43" s="755" t="s">
        <v>585</v>
      </c>
      <c r="J43" s="755"/>
      <c r="K43" s="755"/>
      <c r="L43" s="755"/>
    </row>
    <row r="44" spans="1:54" ht="38.1" customHeight="1">
      <c r="A44" s="37"/>
      <c r="B44" s="473"/>
      <c r="C44" s="652"/>
      <c r="D44" s="652"/>
      <c r="E44" s="652"/>
      <c r="F44" s="652"/>
      <c r="G44" s="756"/>
      <c r="H44" s="756"/>
      <c r="I44" s="652"/>
      <c r="J44" s="652"/>
      <c r="K44" s="652"/>
      <c r="L44" s="652"/>
    </row>
    <row r="45" spans="1:54" ht="38.1" customHeight="1">
      <c r="A45" s="37"/>
      <c r="B45" s="473"/>
      <c r="C45" s="652"/>
      <c r="D45" s="652"/>
      <c r="E45" s="652"/>
      <c r="F45" s="652"/>
      <c r="G45" s="756"/>
      <c r="H45" s="756"/>
      <c r="I45" s="652"/>
      <c r="J45" s="652"/>
      <c r="K45" s="652"/>
      <c r="L45" s="652"/>
    </row>
    <row r="46" spans="1:54" ht="20.100000000000001" customHeight="1">
      <c r="A46" s="118">
        <v>2</v>
      </c>
      <c r="B46" s="127" t="s">
        <v>37</v>
      </c>
    </row>
    <row r="47" spans="1:54" ht="78.75" customHeight="1">
      <c r="B47" s="753" t="s">
        <v>38</v>
      </c>
      <c r="C47" s="753"/>
      <c r="D47" s="753"/>
      <c r="E47" s="753"/>
      <c r="F47" s="753"/>
      <c r="G47" s="753"/>
      <c r="H47" s="753"/>
      <c r="I47" s="753"/>
      <c r="J47" s="753"/>
      <c r="K47" s="753"/>
      <c r="L47" s="753"/>
    </row>
    <row r="48" spans="1:54" s="26" customFormat="1" ht="34.5" customHeight="1">
      <c r="A48" s="62">
        <v>2.1</v>
      </c>
      <c r="B48" s="753" t="s">
        <v>39</v>
      </c>
      <c r="C48" s="753"/>
      <c r="D48" s="753"/>
      <c r="E48" s="753"/>
      <c r="F48" s="753"/>
      <c r="G48" s="753"/>
      <c r="H48" s="753"/>
      <c r="I48" s="753"/>
      <c r="J48" s="753"/>
      <c r="K48" s="753"/>
      <c r="L48" s="753"/>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row>
    <row r="49" spans="1:54" ht="51" customHeight="1">
      <c r="A49" s="37"/>
      <c r="B49" s="122" t="s">
        <v>40</v>
      </c>
      <c r="C49" s="755" t="s">
        <v>41</v>
      </c>
      <c r="D49" s="755"/>
      <c r="E49" s="755"/>
      <c r="F49" s="755"/>
      <c r="G49" s="755" t="s">
        <v>42</v>
      </c>
      <c r="H49" s="755"/>
      <c r="I49" s="755" t="s">
        <v>120</v>
      </c>
      <c r="J49" s="755"/>
      <c r="K49" s="755" t="s">
        <v>121</v>
      </c>
      <c r="L49" s="755"/>
    </row>
    <row r="50" spans="1:54" ht="27.95" customHeight="1">
      <c r="A50" s="37"/>
      <c r="B50" s="133">
        <v>1</v>
      </c>
      <c r="C50" s="652"/>
      <c r="D50" s="652"/>
      <c r="E50" s="652"/>
      <c r="F50" s="652"/>
      <c r="G50" s="756"/>
      <c r="H50" s="756"/>
      <c r="I50" s="756"/>
      <c r="J50" s="756"/>
      <c r="K50" s="757"/>
      <c r="L50" s="757"/>
    </row>
    <row r="51" spans="1:54" ht="27.95" customHeight="1">
      <c r="A51" s="37"/>
      <c r="B51" s="133">
        <v>2</v>
      </c>
      <c r="C51" s="652"/>
      <c r="D51" s="652"/>
      <c r="E51" s="652"/>
      <c r="F51" s="652"/>
      <c r="G51" s="756"/>
      <c r="H51" s="756"/>
      <c r="I51" s="756"/>
      <c r="J51" s="756"/>
      <c r="K51" s="757"/>
      <c r="L51" s="757"/>
    </row>
    <row r="52" spans="1:54" ht="27.95" customHeight="1">
      <c r="A52" s="37"/>
      <c r="B52" s="133">
        <v>3</v>
      </c>
      <c r="C52" s="652"/>
      <c r="D52" s="652"/>
      <c r="E52" s="652"/>
      <c r="F52" s="652"/>
      <c r="G52" s="756"/>
      <c r="H52" s="756"/>
      <c r="I52" s="756"/>
      <c r="J52" s="756"/>
      <c r="K52" s="757"/>
      <c r="L52" s="757"/>
    </row>
    <row r="53" spans="1:54" ht="27.95" customHeight="1">
      <c r="A53" s="37"/>
      <c r="B53" s="133">
        <v>4</v>
      </c>
      <c r="C53" s="652"/>
      <c r="D53" s="652"/>
      <c r="E53" s="652"/>
      <c r="F53" s="652"/>
      <c r="G53" s="756"/>
      <c r="H53" s="756"/>
      <c r="I53" s="756"/>
      <c r="J53" s="756"/>
      <c r="K53" s="757"/>
      <c r="L53" s="757"/>
    </row>
    <row r="54" spans="1:54" ht="27.95" customHeight="1">
      <c r="A54" s="37"/>
      <c r="B54" s="133">
        <v>5</v>
      </c>
      <c r="C54" s="652"/>
      <c r="D54" s="652"/>
      <c r="E54" s="652"/>
      <c r="F54" s="652"/>
      <c r="G54" s="756"/>
      <c r="H54" s="756"/>
      <c r="I54" s="756"/>
      <c r="J54" s="756"/>
      <c r="K54" s="757"/>
      <c r="L54" s="757"/>
    </row>
    <row r="55" spans="1:54" ht="21" customHeight="1">
      <c r="A55" s="118">
        <v>3</v>
      </c>
      <c r="B55" s="128" t="s">
        <v>43</v>
      </c>
      <c r="C55" s="117"/>
      <c r="D55" s="126"/>
      <c r="E55" s="126"/>
      <c r="F55" s="126"/>
      <c r="G55" s="67"/>
    </row>
    <row r="56" spans="1:54" ht="18" customHeight="1">
      <c r="A56" s="129">
        <v>3.1</v>
      </c>
      <c r="B56" s="758" t="s">
        <v>44</v>
      </c>
      <c r="C56" s="758"/>
      <c r="D56" s="758"/>
      <c r="E56" s="758"/>
      <c r="F56" s="126"/>
      <c r="G56" s="67"/>
    </row>
    <row r="57" spans="1:54" ht="67.5" customHeight="1">
      <c r="A57" s="37"/>
      <c r="B57" s="753" t="s">
        <v>45</v>
      </c>
      <c r="C57" s="753"/>
      <c r="D57" s="753"/>
      <c r="E57" s="753"/>
      <c r="F57" s="753"/>
      <c r="G57" s="753"/>
      <c r="H57" s="753"/>
      <c r="I57" s="753"/>
      <c r="J57" s="753"/>
      <c r="K57" s="753"/>
      <c r="L57" s="753"/>
    </row>
    <row r="58" spans="1:54" s="26" customFormat="1" ht="35.25" customHeight="1">
      <c r="A58" s="37"/>
      <c r="B58" s="625" t="s">
        <v>46</v>
      </c>
      <c r="C58" s="625"/>
      <c r="D58" s="625"/>
      <c r="E58" s="671" t="s">
        <v>47</v>
      </c>
      <c r="F58" s="733"/>
      <c r="G58" s="733"/>
      <c r="H58" s="734"/>
      <c r="I58" s="625" t="s">
        <v>48</v>
      </c>
      <c r="J58" s="625"/>
      <c r="K58" s="625"/>
      <c r="L58" s="625"/>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row>
    <row r="59" spans="1:54" ht="20.100000000000001" customHeight="1">
      <c r="A59" s="37"/>
      <c r="B59" s="652"/>
      <c r="C59" s="652"/>
      <c r="D59" s="652"/>
      <c r="E59" s="756"/>
      <c r="F59" s="756"/>
      <c r="G59" s="756"/>
      <c r="H59" s="756"/>
      <c r="I59" s="756"/>
      <c r="J59" s="756"/>
      <c r="K59" s="756"/>
      <c r="L59" s="756"/>
    </row>
    <row r="60" spans="1:54" ht="20.100000000000001" customHeight="1">
      <c r="A60" s="37"/>
      <c r="B60" s="652"/>
      <c r="C60" s="652"/>
      <c r="D60" s="652"/>
      <c r="E60" s="756"/>
      <c r="F60" s="756"/>
      <c r="G60" s="756"/>
      <c r="H60" s="756"/>
      <c r="I60" s="756"/>
      <c r="J60" s="756"/>
      <c r="K60" s="756"/>
      <c r="L60" s="756"/>
    </row>
    <row r="61" spans="1:54" ht="20.100000000000001" customHeight="1">
      <c r="A61" s="37"/>
      <c r="B61" s="652"/>
      <c r="C61" s="652"/>
      <c r="D61" s="652"/>
      <c r="E61" s="756"/>
      <c r="F61" s="756"/>
      <c r="G61" s="756"/>
      <c r="H61" s="756"/>
      <c r="I61" s="756"/>
      <c r="J61" s="756"/>
      <c r="K61" s="756"/>
      <c r="L61" s="756"/>
    </row>
    <row r="62" spans="1:54" ht="20.100000000000001" customHeight="1">
      <c r="A62" s="37"/>
      <c r="B62" s="652"/>
      <c r="C62" s="652"/>
      <c r="D62" s="652"/>
      <c r="E62" s="756"/>
      <c r="F62" s="756"/>
      <c r="G62" s="756"/>
      <c r="H62" s="756"/>
      <c r="I62" s="756"/>
      <c r="J62" s="756"/>
      <c r="K62" s="756"/>
      <c r="L62" s="756"/>
    </row>
    <row r="63" spans="1:54" ht="20.100000000000001" customHeight="1">
      <c r="A63" s="37"/>
      <c r="B63" s="652"/>
      <c r="C63" s="652"/>
      <c r="D63" s="652"/>
      <c r="E63" s="756"/>
      <c r="F63" s="756"/>
      <c r="G63" s="756"/>
      <c r="H63" s="756"/>
      <c r="I63" s="756"/>
      <c r="J63" s="756"/>
      <c r="K63" s="756"/>
      <c r="L63" s="756"/>
    </row>
    <row r="64" spans="1:54" ht="20.100000000000001" customHeight="1">
      <c r="A64" s="37"/>
      <c r="B64" s="652"/>
      <c r="C64" s="652"/>
      <c r="D64" s="652"/>
      <c r="E64" s="756"/>
      <c r="F64" s="756"/>
      <c r="G64" s="756"/>
      <c r="H64" s="756"/>
      <c r="I64" s="756"/>
      <c r="J64" s="756"/>
      <c r="K64" s="756"/>
      <c r="L64" s="756"/>
    </row>
    <row r="65" spans="1:54" s="26" customFormat="1" ht="20.100000000000001" customHeight="1">
      <c r="A65" s="34">
        <v>3.2</v>
      </c>
      <c r="B65" s="34" t="s">
        <v>49</v>
      </c>
      <c r="C65" s="130"/>
      <c r="D65" s="130"/>
      <c r="E65" s="130"/>
      <c r="F65" s="130"/>
      <c r="G65" s="67"/>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row>
    <row r="66" spans="1:54" s="26" customFormat="1" ht="20.100000000000001" customHeight="1">
      <c r="A66" s="34"/>
      <c r="B66" s="34"/>
      <c r="C66" s="130"/>
      <c r="D66" s="130"/>
      <c r="E66" s="130"/>
      <c r="F66" s="130"/>
      <c r="G66" s="67"/>
      <c r="K66" s="134" t="s">
        <v>124</v>
      </c>
      <c r="L66" s="135"/>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row>
    <row r="67" spans="1:54" s="26" customFormat="1" ht="20.100000000000001" customHeight="1">
      <c r="A67" s="34"/>
      <c r="B67" s="52" t="s">
        <v>122</v>
      </c>
      <c r="C67" s="625" t="s">
        <v>123</v>
      </c>
      <c r="D67" s="625"/>
      <c r="E67" s="625"/>
      <c r="F67" s="625"/>
      <c r="G67" s="625"/>
      <c r="H67" s="671" t="s">
        <v>50</v>
      </c>
      <c r="I67" s="733"/>
      <c r="J67" s="733"/>
      <c r="K67" s="733"/>
      <c r="L67" s="734"/>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row>
    <row r="68" spans="1:54" s="227" customFormat="1" ht="33" customHeight="1">
      <c r="A68" s="40"/>
      <c r="B68" s="121"/>
      <c r="C68" s="471" t="s">
        <v>657</v>
      </c>
      <c r="D68" s="471" t="s">
        <v>658</v>
      </c>
      <c r="E68" s="506" t="s">
        <v>578</v>
      </c>
      <c r="F68" s="506" t="s">
        <v>198</v>
      </c>
      <c r="G68" s="506" t="s">
        <v>197</v>
      </c>
      <c r="H68" s="506" t="s">
        <v>562</v>
      </c>
      <c r="I68" s="506" t="s">
        <v>579</v>
      </c>
      <c r="J68" s="506" t="s">
        <v>580</v>
      </c>
      <c r="K68" s="471" t="s">
        <v>655</v>
      </c>
      <c r="L68" s="471" t="s">
        <v>656</v>
      </c>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c r="BA68" s="226"/>
      <c r="BB68" s="226"/>
    </row>
    <row r="69" spans="1:54" s="26" customFormat="1" ht="33" customHeight="1">
      <c r="A69" s="34"/>
      <c r="B69" s="121" t="s">
        <v>125</v>
      </c>
      <c r="C69" s="229"/>
      <c r="D69" s="229"/>
      <c r="E69" s="229"/>
      <c r="F69" s="229"/>
      <c r="G69" s="229"/>
      <c r="H69" s="229"/>
      <c r="I69" s="229"/>
      <c r="J69" s="229"/>
      <c r="K69" s="229"/>
      <c r="L69" s="229"/>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row>
    <row r="70" spans="1:54" s="26" customFormat="1" ht="33" customHeight="1">
      <c r="A70" s="34"/>
      <c r="B70" s="121" t="s">
        <v>126</v>
      </c>
      <c r="C70" s="229"/>
      <c r="D70" s="229"/>
      <c r="E70" s="229"/>
      <c r="F70" s="229"/>
      <c r="G70" s="229"/>
      <c r="H70" s="229"/>
      <c r="I70" s="229"/>
      <c r="J70" s="229"/>
      <c r="K70" s="229"/>
      <c r="L70" s="229"/>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row>
    <row r="71" spans="1:54" s="26" customFormat="1" ht="33" customHeight="1">
      <c r="A71" s="34"/>
      <c r="B71" s="121" t="s">
        <v>129</v>
      </c>
      <c r="C71" s="229"/>
      <c r="D71" s="229"/>
      <c r="E71" s="229"/>
      <c r="F71" s="229"/>
      <c r="G71" s="229"/>
      <c r="H71" s="229"/>
      <c r="I71" s="229"/>
      <c r="J71" s="229"/>
      <c r="K71" s="229"/>
      <c r="L71" s="229"/>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row>
    <row r="72" spans="1:54" s="26" customFormat="1" ht="33" customHeight="1">
      <c r="A72" s="34"/>
      <c r="B72" s="121" t="s">
        <v>130</v>
      </c>
      <c r="C72" s="229"/>
      <c r="D72" s="229"/>
      <c r="E72" s="229"/>
      <c r="F72" s="229"/>
      <c r="G72" s="229"/>
      <c r="H72" s="229"/>
      <c r="I72" s="229"/>
      <c r="J72" s="229"/>
      <c r="K72" s="229"/>
      <c r="L72" s="229"/>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row>
    <row r="73" spans="1:54" s="26" customFormat="1" ht="33" customHeight="1">
      <c r="A73" s="34"/>
      <c r="B73" s="121" t="s">
        <v>131</v>
      </c>
      <c r="C73" s="229"/>
      <c r="D73" s="229"/>
      <c r="E73" s="229"/>
      <c r="F73" s="229"/>
      <c r="G73" s="229"/>
      <c r="H73" s="229"/>
      <c r="I73" s="229"/>
      <c r="J73" s="229"/>
      <c r="K73" s="229"/>
      <c r="L73" s="229"/>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row>
    <row r="74" spans="1:54" s="26" customFormat="1" ht="33" customHeight="1">
      <c r="A74" s="34"/>
      <c r="B74" s="121" t="s">
        <v>132</v>
      </c>
      <c r="C74" s="229"/>
      <c r="D74" s="229"/>
      <c r="E74" s="229"/>
      <c r="F74" s="229"/>
      <c r="G74" s="229"/>
      <c r="H74" s="229"/>
      <c r="I74" s="229"/>
      <c r="J74" s="229"/>
      <c r="K74" s="229"/>
      <c r="L74" s="229"/>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row>
    <row r="75" spans="1:54" ht="20.100000000000001" customHeight="1">
      <c r="A75" s="131"/>
      <c r="B75" s="131"/>
      <c r="C75" s="132"/>
      <c r="D75" s="132"/>
      <c r="E75" s="132"/>
      <c r="F75" s="132"/>
      <c r="G75" s="67"/>
    </row>
    <row r="76" spans="1:54" hidden="1">
      <c r="A76" s="118"/>
      <c r="B76" s="119"/>
    </row>
    <row r="77" spans="1:54" hidden="1">
      <c r="A77" s="414"/>
      <c r="B77" s="753"/>
      <c r="C77" s="753"/>
      <c r="D77" s="753"/>
      <c r="E77" s="753"/>
      <c r="F77" s="753"/>
      <c r="G77" s="753"/>
      <c r="H77" s="753"/>
      <c r="I77" s="753"/>
      <c r="J77" s="753"/>
      <c r="K77" s="753"/>
      <c r="L77" s="753"/>
    </row>
    <row r="78" spans="1:54" ht="20.100000000000001" hidden="1" customHeight="1">
      <c r="A78" s="131"/>
      <c r="B78" s="131"/>
      <c r="C78" s="132"/>
      <c r="D78" s="132"/>
      <c r="E78" s="132"/>
      <c r="F78" s="132"/>
      <c r="G78" s="67"/>
    </row>
    <row r="79" spans="1:54" ht="24" hidden="1" customHeight="1">
      <c r="A79" s="131"/>
      <c r="B79" s="131"/>
      <c r="C79" s="132"/>
      <c r="D79" s="132"/>
      <c r="E79" s="132"/>
      <c r="F79" s="27"/>
      <c r="G79" s="68"/>
    </row>
    <row r="80" spans="1:54" ht="24" customHeight="1">
      <c r="A80" s="38" t="s">
        <v>6</v>
      </c>
      <c r="B80" s="761" t="str">
        <f>'Attach 3(JV)'!B24</f>
        <v/>
      </c>
      <c r="C80" s="761"/>
      <c r="D80" s="761"/>
      <c r="E80" s="27"/>
      <c r="G80" s="68" t="s">
        <v>4</v>
      </c>
      <c r="H80" s="759" t="str">
        <f>'Attach 3(JV)'!E24</f>
        <v/>
      </c>
      <c r="I80" s="760"/>
      <c r="J80" s="760"/>
      <c r="K80" s="760"/>
      <c r="L80" s="760"/>
    </row>
    <row r="81" spans="1:12" ht="24" customHeight="1">
      <c r="A81" s="38" t="s">
        <v>7</v>
      </c>
      <c r="B81" s="762" t="str">
        <f>'Attach 3(JV)'!B25</f>
        <v/>
      </c>
      <c r="C81" s="762"/>
      <c r="D81" s="762"/>
      <c r="E81" s="27"/>
      <c r="G81" s="68" t="s">
        <v>5</v>
      </c>
      <c r="H81" s="759" t="str">
        <f>'Attach 3(JV)'!E25</f>
        <v/>
      </c>
      <c r="I81" s="760"/>
      <c r="J81" s="760"/>
      <c r="K81" s="760"/>
      <c r="L81" s="760"/>
    </row>
  </sheetData>
  <sheetProtection password="EE0B" sheet="1" objects="1" scenarios="1" selectLockedCells="1"/>
  <customSheetViews>
    <customSheetView guid="{A506B351-DE43-4CCA-818F-D2B51F2607AA}"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
      <headerFooter alignWithMargins="0">
        <oddFooter>&amp;R&amp;"Book Antiqua,Bold"&amp;8 Page &amp;P of &amp;N</oddFooter>
      </headerFooter>
    </customSheetView>
    <customSheetView guid="{A36312D6-6542-430C-9B41-AC312BBA51FD}" scale="120"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3"/>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s>
  <mergeCells count="112">
    <mergeCell ref="B77:L77"/>
    <mergeCell ref="I60:L60"/>
    <mergeCell ref="I58:L58"/>
    <mergeCell ref="I54:J54"/>
    <mergeCell ref="B60:D60"/>
    <mergeCell ref="E60:H60"/>
    <mergeCell ref="I63:L63"/>
    <mergeCell ref="H80:L80"/>
    <mergeCell ref="H81:L81"/>
    <mergeCell ref="B61:D61"/>
    <mergeCell ref="E61:H61"/>
    <mergeCell ref="C67:G67"/>
    <mergeCell ref="I61:L61"/>
    <mergeCell ref="B62:D62"/>
    <mergeCell ref="E62:H62"/>
    <mergeCell ref="I62:L62"/>
    <mergeCell ref="B63:D63"/>
    <mergeCell ref="E63:H63"/>
    <mergeCell ref="B80:D80"/>
    <mergeCell ref="B81:D81"/>
    <mergeCell ref="I64:L64"/>
    <mergeCell ref="H67:L67"/>
    <mergeCell ref="B57:L57"/>
    <mergeCell ref="B64:D64"/>
    <mergeCell ref="E64:H64"/>
    <mergeCell ref="C50:F50"/>
    <mergeCell ref="G50:H50"/>
    <mergeCell ref="I50:J50"/>
    <mergeCell ref="K50:L50"/>
    <mergeCell ref="I59:L59"/>
    <mergeCell ref="K51:L51"/>
    <mergeCell ref="E58:H58"/>
    <mergeCell ref="C54:F54"/>
    <mergeCell ref="B56:E56"/>
    <mergeCell ref="B59:D59"/>
    <mergeCell ref="E59:H59"/>
    <mergeCell ref="C51:F51"/>
    <mergeCell ref="G51:H51"/>
    <mergeCell ref="K54:L54"/>
    <mergeCell ref="I51:J51"/>
    <mergeCell ref="G54:H54"/>
    <mergeCell ref="I52:J52"/>
    <mergeCell ref="C52:F52"/>
    <mergeCell ref="G52:H52"/>
    <mergeCell ref="B58:D58"/>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6"/>
  <headerFooter alignWithMargins="0">
    <oddFooter>&amp;R&amp;"Book Antiqua,Bold"&amp;8 Page &amp;P of &amp;N</oddFooter>
  </headerFooter>
  <rowBreaks count="2" manualBreakCount="2">
    <brk id="25" max="11" man="1"/>
    <brk id="49" max="11" man="1"/>
  </rowBreaks>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10" zoomScaleNormal="100" zoomScaleSheetLayoutView="100" workbookViewId="0">
      <selection activeCell="A19" sqref="A19"/>
    </sheetView>
  </sheetViews>
  <sheetFormatPr defaultColWidth="9.140625" defaultRowHeight="16.5"/>
  <cols>
    <col min="1" max="2" width="16.28515625" style="383" customWidth="1"/>
    <col min="3" max="3" width="19.7109375" style="383" customWidth="1"/>
    <col min="4" max="4" width="22.7109375" style="383" customWidth="1"/>
    <col min="5" max="5" width="28.42578125" style="383" customWidth="1"/>
    <col min="6" max="8" width="9.140625" style="381"/>
    <col min="9" max="16384" width="9.140625" style="382"/>
  </cols>
  <sheetData>
    <row r="1" spans="1:26">
      <c r="A1" s="378" t="str">
        <f>'Attach 3(JV)'!A1</f>
        <v>Specification No. :CC-CS/912-NR1/TW-3956/3/G3 (TW02)</v>
      </c>
      <c r="B1" s="379"/>
      <c r="C1" s="379"/>
      <c r="D1" s="379"/>
      <c r="E1" s="380" t="str">
        <f>"Attachment-17 "</f>
        <v xml:space="preserve">Attachment-17 </v>
      </c>
    </row>
    <row r="2" spans="1:26" ht="10.5" customHeight="1">
      <c r="Z2" s="384">
        <f>'[1]Attach 3(JV)'!Z2</f>
        <v>0</v>
      </c>
    </row>
    <row r="3" spans="1:26" ht="51.75" customHeight="1">
      <c r="A3" s="770" t="str">
        <f>'Attach 3(JV)'!A3</f>
        <v xml:space="preserve">Tower Package TW02 for LOOP OUT portion of LILO of 765kV Ajmer-Bikaner D/C line at Bhadla-2 PS associated with Transmission Scheme for Solar Energy Zones in Rajasthan. </v>
      </c>
      <c r="B3" s="770"/>
      <c r="C3" s="770"/>
      <c r="D3" s="770"/>
      <c r="E3" s="770"/>
      <c r="F3" s="385"/>
      <c r="G3" s="386"/>
      <c r="H3" s="385"/>
    </row>
    <row r="4" spans="1:26" ht="10.5" customHeight="1">
      <c r="A4" s="387"/>
      <c r="H4" s="32"/>
      <c r="I4" s="10"/>
    </row>
    <row r="5" spans="1:26" ht="19.5" customHeight="1">
      <c r="A5" s="767" t="s">
        <v>546</v>
      </c>
      <c r="B5" s="767"/>
      <c r="C5" s="767"/>
      <c r="D5" s="767"/>
      <c r="E5" s="767"/>
      <c r="F5" s="388"/>
      <c r="H5" s="32"/>
      <c r="I5" s="12"/>
    </row>
    <row r="6" spans="1:26" ht="7.5" customHeight="1">
      <c r="A6" s="389"/>
      <c r="H6" s="32"/>
      <c r="I6" s="12"/>
    </row>
    <row r="7" spans="1:26" ht="19.5" customHeight="1">
      <c r="A7" s="390" t="str">
        <f>'Attach 3(JV)'!A7</f>
        <v>Bidder’s Name and Address (Lead Partner) :</v>
      </c>
      <c r="B7" s="389"/>
      <c r="C7" s="389"/>
      <c r="D7" s="15" t="str">
        <f>'[1]Attach 3(JV)'!E7</f>
        <v>To:</v>
      </c>
      <c r="H7" s="32"/>
      <c r="I7" s="12"/>
    </row>
    <row r="8" spans="1:26" ht="19.5" customHeight="1">
      <c r="A8" s="771" t="str">
        <f>'[1]Attach 3(JV)'!A8</f>
        <v/>
      </c>
      <c r="B8" s="771"/>
      <c r="C8" s="771"/>
      <c r="D8" s="11" t="str">
        <f>'[1]Attach 3(JV)'!E8</f>
        <v>Contract Services</v>
      </c>
      <c r="H8" s="32"/>
      <c r="I8" s="12"/>
    </row>
    <row r="9" spans="1:26" ht="19.5" customHeight="1">
      <c r="A9" s="13" t="s">
        <v>367</v>
      </c>
      <c r="B9" s="593" t="str">
        <f>'Attach 3(JV)'!B9</f>
        <v/>
      </c>
      <c r="C9" s="593"/>
      <c r="D9" s="11" t="str">
        <f>'[1]Attach 3(JV)'!E9</f>
        <v>Power Grid Corporation of India Ltd.,</v>
      </c>
      <c r="H9" s="32"/>
      <c r="I9" s="12"/>
    </row>
    <row r="10" spans="1:26" ht="19.5" customHeight="1">
      <c r="A10" s="13" t="s">
        <v>369</v>
      </c>
      <c r="B10" s="593" t="str">
        <f>'Attach 3(JV)'!B10</f>
        <v/>
      </c>
      <c r="C10" s="593"/>
      <c r="D10" s="11" t="str">
        <f>'[1]Attach 3(JV)'!E10</f>
        <v>"Saudamini", Plot No. 2, Sector 29</v>
      </c>
      <c r="H10" s="32"/>
      <c r="I10" s="12"/>
    </row>
    <row r="11" spans="1:26" ht="19.5" customHeight="1">
      <c r="B11" s="593" t="str">
        <f>'Attach 3(JV)'!B11</f>
        <v/>
      </c>
      <c r="C11" s="593"/>
      <c r="D11" s="11" t="str">
        <f>'[1]Attach 3(JV)'!E11</f>
        <v>Gurgaon (Haryana) - 122001</v>
      </c>
    </row>
    <row r="12" spans="1:26" ht="19.5" customHeight="1">
      <c r="A12" s="389"/>
      <c r="B12" s="593" t="str">
        <f>'Attach 3(JV)'!B12</f>
        <v/>
      </c>
      <c r="C12" s="593"/>
      <c r="D12" s="11"/>
    </row>
    <row r="13" spans="1:26" ht="19.5" customHeight="1">
      <c r="A13" s="383" t="s">
        <v>361</v>
      </c>
      <c r="D13" s="391"/>
    </row>
    <row r="14" spans="1:26" ht="9.9499999999999993" customHeight="1">
      <c r="A14" s="389"/>
    </row>
    <row r="15" spans="1:26" ht="113.25" customHeight="1">
      <c r="A15" s="507">
        <v>1</v>
      </c>
      <c r="B15" s="768" t="s">
        <v>547</v>
      </c>
      <c r="C15" s="768"/>
      <c r="D15" s="768"/>
      <c r="E15" s="768"/>
      <c r="F15" s="392"/>
      <c r="G15" s="392"/>
      <c r="H15" s="392"/>
    </row>
    <row r="16" spans="1:26" ht="57" customHeight="1">
      <c r="A16" s="507">
        <v>2</v>
      </c>
      <c r="B16" s="768" t="s">
        <v>548</v>
      </c>
      <c r="C16" s="768"/>
      <c r="D16" s="768"/>
      <c r="E16" s="768"/>
      <c r="F16" s="392"/>
      <c r="G16" s="392"/>
      <c r="H16" s="392"/>
    </row>
    <row r="17" spans="1:8" ht="19.5" customHeight="1">
      <c r="A17" s="389"/>
      <c r="B17" s="389"/>
      <c r="C17" s="389"/>
      <c r="D17" s="389"/>
      <c r="E17" s="389"/>
      <c r="F17" s="392"/>
      <c r="G17" s="392"/>
      <c r="H17" s="392"/>
    </row>
    <row r="18" spans="1:8" s="381" customFormat="1" ht="97.5" customHeight="1">
      <c r="A18" s="393" t="s">
        <v>549</v>
      </c>
      <c r="B18" s="394" t="s">
        <v>365</v>
      </c>
      <c r="C18" s="394" t="s">
        <v>550</v>
      </c>
      <c r="D18" s="393" t="s">
        <v>551</v>
      </c>
      <c r="E18" s="393" t="s">
        <v>552</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8.25" customHeight="1">
      <c r="A27" s="769" t="s">
        <v>553</v>
      </c>
      <c r="B27" s="769"/>
      <c r="C27" s="769"/>
      <c r="D27" s="769"/>
      <c r="E27" s="769"/>
      <c r="F27" s="392"/>
      <c r="G27" s="392"/>
      <c r="H27" s="392"/>
    </row>
    <row r="28" spans="1:8">
      <c r="C28" s="404"/>
    </row>
    <row r="29" spans="1:8">
      <c r="A29" s="405" t="s">
        <v>6</v>
      </c>
      <c r="B29" s="406" t="str">
        <f>'Attach 3(JV)'!B24</f>
        <v/>
      </c>
      <c r="C29" s="404" t="s">
        <v>4</v>
      </c>
      <c r="D29" s="407" t="str">
        <f>'Attach 3(JV)'!E24</f>
        <v/>
      </c>
    </row>
    <row r="30" spans="1:8">
      <c r="A30" s="405" t="s">
        <v>7</v>
      </c>
      <c r="B30" s="407" t="str">
        <f>'Attach 3(JV)'!B25</f>
        <v/>
      </c>
      <c r="C30" s="404" t="s">
        <v>5</v>
      </c>
      <c r="D30" s="407" t="str">
        <f>'Attach 3(JV)'!E25</f>
        <v/>
      </c>
    </row>
    <row r="31" spans="1:8">
      <c r="B31" s="408"/>
      <c r="C31" s="404"/>
      <c r="D31" s="404"/>
      <c r="E31" s="408"/>
    </row>
    <row r="32" spans="1:8" hidden="1">
      <c r="A32" s="378" t="str">
        <f>A1</f>
        <v>Specification No. :CC-CS/912-NR1/TW-3956/3/G3 (TW02)</v>
      </c>
      <c r="B32" s="379"/>
      <c r="C32" s="379"/>
      <c r="D32" s="379"/>
      <c r="E32" s="380" t="str">
        <f>E1</f>
        <v xml:space="preserve">Attachment-17 </v>
      </c>
    </row>
    <row r="33" spans="1:8" hidden="1"/>
    <row r="34" spans="1:8" ht="15" hidden="1">
      <c r="A34" s="766" t="str">
        <f>A3</f>
        <v xml:space="preserve">Tower Package TW02 for LOOP OUT portion of LILO of 765kV Ajmer-Bikaner D/C line at Bhadla-2 PS associated with Transmission Scheme for Solar Energy Zones in Rajasthan. </v>
      </c>
      <c r="B34" s="766"/>
      <c r="C34" s="766"/>
      <c r="D34" s="766"/>
      <c r="E34" s="766"/>
    </row>
    <row r="35" spans="1:8" hidden="1">
      <c r="A35" s="387"/>
    </row>
    <row r="36" spans="1:8" ht="15" hidden="1">
      <c r="A36" s="767" t="s">
        <v>404</v>
      </c>
      <c r="B36" s="767"/>
      <c r="C36" s="767"/>
      <c r="D36" s="767"/>
      <c r="E36" s="767"/>
      <c r="F36" s="382"/>
      <c r="G36" s="382"/>
      <c r="H36" s="382"/>
    </row>
    <row r="37" spans="1:8" hidden="1">
      <c r="A37" s="389"/>
      <c r="F37" s="382"/>
      <c r="G37" s="382"/>
      <c r="H37" s="382"/>
    </row>
    <row r="38" spans="1:8" hidden="1">
      <c r="A38" s="390" t="str">
        <f>'[1]Attach 3(JV)'!A15</f>
        <v>Name(s) and Addresse(s) of other partner(s)</v>
      </c>
      <c r="B38" s="389"/>
      <c r="C38" s="389"/>
      <c r="D38" s="15" t="str">
        <f>D7</f>
        <v>To:</v>
      </c>
      <c r="F38" s="382"/>
      <c r="G38" s="382"/>
      <c r="H38" s="382"/>
    </row>
    <row r="39" spans="1:8" hidden="1">
      <c r="A39" s="390" t="str">
        <f>'[1]Attach 3(JV)'!B16</f>
        <v/>
      </c>
      <c r="B39" s="389"/>
      <c r="C39" s="389"/>
      <c r="D39" s="11" t="str">
        <f>D8</f>
        <v>Contract Services</v>
      </c>
      <c r="F39" s="382"/>
      <c r="G39" s="382"/>
      <c r="H39" s="382"/>
    </row>
    <row r="40" spans="1:8" hidden="1">
      <c r="A40" s="13" t="s">
        <v>367</v>
      </c>
      <c r="B40" s="593" t="str">
        <f>'[1]Attach 3(JV)'!B17:D17</f>
        <v xml:space="preserve">…… ……. …….. …… ……. …….. </v>
      </c>
      <c r="C40" s="593"/>
      <c r="D40" s="11" t="str">
        <f>D9</f>
        <v>Power Grid Corporation of India Ltd.,</v>
      </c>
      <c r="F40" s="382"/>
      <c r="G40" s="382"/>
      <c r="H40" s="382"/>
    </row>
    <row r="41" spans="1:8" hidden="1">
      <c r="A41" s="13" t="s">
        <v>369</v>
      </c>
      <c r="B41" s="593" t="str">
        <f>'[1]Attach 3(JV)'!B18:D18</f>
        <v xml:space="preserve">…… ……. …….. …… ……. …….. </v>
      </c>
      <c r="C41" s="593"/>
      <c r="D41" s="11" t="str">
        <f>D10</f>
        <v>"Saudamini", Plot No. 2, Sector 29</v>
      </c>
      <c r="F41" s="382"/>
      <c r="G41" s="382"/>
      <c r="H41" s="382"/>
    </row>
    <row r="42" spans="1:8" hidden="1">
      <c r="B42" s="593" t="str">
        <f>'[1]Attach 3(JV)'!B19:D19</f>
        <v xml:space="preserve">…… ……. …….. …… ……. …….. </v>
      </c>
      <c r="C42" s="593"/>
      <c r="D42" s="11" t="str">
        <f>D11</f>
        <v>Gurgaon (Haryana) - 122001</v>
      </c>
      <c r="F42" s="382"/>
      <c r="G42" s="382"/>
      <c r="H42" s="382"/>
    </row>
    <row r="43" spans="1:8" hidden="1">
      <c r="A43" s="389"/>
      <c r="B43" s="593" t="str">
        <f>'[1]Attach 3(JV)'!B20:D20</f>
        <v xml:space="preserve">…… ……. …….. …… ……. …….. </v>
      </c>
      <c r="C43" s="593"/>
      <c r="D43" s="11"/>
      <c r="F43" s="382"/>
      <c r="G43" s="382"/>
      <c r="H43" s="382"/>
    </row>
    <row r="44" spans="1:8" hidden="1">
      <c r="A44" s="383" t="s">
        <v>361</v>
      </c>
      <c r="D44" s="391"/>
      <c r="F44" s="382"/>
      <c r="G44" s="382"/>
      <c r="H44" s="382"/>
    </row>
    <row r="45" spans="1:8" hidden="1">
      <c r="A45" s="389"/>
      <c r="F45" s="382"/>
      <c r="G45" s="382"/>
      <c r="H45" s="382"/>
    </row>
    <row r="46" spans="1:8" hidden="1">
      <c r="A46" s="764" t="s">
        <v>405</v>
      </c>
      <c r="B46" s="764"/>
      <c r="C46" s="764"/>
      <c r="D46" s="764"/>
      <c r="E46" s="764"/>
      <c r="F46" s="382"/>
      <c r="G46" s="382"/>
      <c r="H46" s="382"/>
    </row>
    <row r="47" spans="1:8" hidden="1">
      <c r="A47" s="389"/>
      <c r="B47" s="389"/>
      <c r="C47" s="389"/>
      <c r="D47" s="389"/>
      <c r="E47" s="389"/>
      <c r="F47" s="382"/>
      <c r="G47" s="382"/>
      <c r="H47" s="382"/>
    </row>
    <row r="48" spans="1:8" ht="49.5" hidden="1">
      <c r="A48" s="393" t="s">
        <v>365</v>
      </c>
      <c r="B48" s="765" t="s">
        <v>117</v>
      </c>
      <c r="C48" s="765"/>
      <c r="D48" s="393" t="s">
        <v>118</v>
      </c>
      <c r="E48" s="393" t="s">
        <v>119</v>
      </c>
      <c r="F48" s="382"/>
      <c r="G48" s="382"/>
      <c r="H48" s="382"/>
    </row>
    <row r="49" spans="1:8" hidden="1">
      <c r="A49" s="409">
        <v>1</v>
      </c>
      <c r="B49" s="763"/>
      <c r="C49" s="763"/>
      <c r="D49" s="410"/>
      <c r="E49" s="410"/>
      <c r="F49" s="382"/>
      <c r="G49" s="382"/>
      <c r="H49" s="382"/>
    </row>
    <row r="50" spans="1:8" hidden="1">
      <c r="A50" s="409">
        <v>2</v>
      </c>
      <c r="B50" s="763"/>
      <c r="C50" s="763"/>
      <c r="D50" s="410"/>
      <c r="E50" s="410"/>
      <c r="F50" s="382"/>
      <c r="G50" s="382"/>
      <c r="H50" s="382"/>
    </row>
    <row r="51" spans="1:8" hidden="1">
      <c r="A51" s="409">
        <v>3</v>
      </c>
      <c r="B51" s="763"/>
      <c r="C51" s="763"/>
      <c r="D51" s="410"/>
      <c r="E51" s="410"/>
      <c r="F51" s="382"/>
      <c r="G51" s="382"/>
      <c r="H51" s="382"/>
    </row>
    <row r="52" spans="1:8" hidden="1">
      <c r="A52" s="409">
        <v>4</v>
      </c>
      <c r="B52" s="763"/>
      <c r="C52" s="763"/>
      <c r="D52" s="410"/>
      <c r="E52" s="410"/>
      <c r="F52" s="382"/>
      <c r="G52" s="382"/>
      <c r="H52" s="382"/>
    </row>
    <row r="53" spans="1:8" hidden="1">
      <c r="A53" s="409">
        <v>5</v>
      </c>
      <c r="B53" s="763"/>
      <c r="C53" s="763"/>
      <c r="D53" s="410"/>
      <c r="E53" s="410"/>
      <c r="F53" s="382"/>
      <c r="G53" s="382"/>
      <c r="H53" s="382"/>
    </row>
    <row r="54" spans="1:8" hidden="1">
      <c r="A54" s="409">
        <v>6</v>
      </c>
      <c r="B54" s="763"/>
      <c r="C54" s="763"/>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6</v>
      </c>
      <c r="B57" s="406" t="str">
        <f>B29</f>
        <v/>
      </c>
      <c r="C57" s="411" t="s">
        <v>4</v>
      </c>
      <c r="D57" s="411" t="str">
        <f>D29</f>
        <v/>
      </c>
      <c r="E57" s="411"/>
      <c r="F57" s="382"/>
      <c r="G57" s="382"/>
      <c r="H57" s="382"/>
    </row>
    <row r="58" spans="1:8" ht="15" hidden="1">
      <c r="A58" s="411" t="s">
        <v>7</v>
      </c>
      <c r="B58" s="411" t="str">
        <f>B30</f>
        <v/>
      </c>
      <c r="C58" s="411" t="s">
        <v>5</v>
      </c>
      <c r="D58" s="411" t="str">
        <f>D30</f>
        <v/>
      </c>
      <c r="E58" s="411"/>
      <c r="F58" s="382"/>
      <c r="G58" s="382"/>
      <c r="H58" s="382"/>
    </row>
    <row r="59" spans="1:8" ht="15" hidden="1">
      <c r="A59" s="411"/>
      <c r="B59" s="411"/>
      <c r="C59" s="411"/>
      <c r="D59" s="411"/>
      <c r="E59" s="411"/>
      <c r="F59" s="382"/>
      <c r="G59" s="382"/>
      <c r="H59" s="382"/>
    </row>
    <row r="60" spans="1:8" hidden="1">
      <c r="A60" s="378" t="str">
        <f>A32</f>
        <v>Specification No. :CC-CS/912-NR1/TW-3956/3/G3 (TW02)</v>
      </c>
      <c r="B60" s="379"/>
      <c r="C60" s="379"/>
      <c r="D60" s="379"/>
      <c r="E60" s="380" t="str">
        <f>E32</f>
        <v xml:space="preserve">Attachment-17 </v>
      </c>
      <c r="F60" s="382"/>
      <c r="G60" s="382"/>
      <c r="H60" s="382"/>
    </row>
    <row r="61" spans="1:8" hidden="1">
      <c r="F61" s="382"/>
      <c r="G61" s="382"/>
      <c r="H61" s="382"/>
    </row>
    <row r="62" spans="1:8" ht="15" hidden="1">
      <c r="A62" s="766" t="str">
        <f>A34</f>
        <v xml:space="preserve">Tower Package TW02 for LOOP OUT portion of LILO of 765kV Ajmer-Bikaner D/C line at Bhadla-2 PS associated with Transmission Scheme for Solar Energy Zones in Rajasthan. </v>
      </c>
      <c r="B62" s="766"/>
      <c r="C62" s="766"/>
      <c r="D62" s="766"/>
      <c r="E62" s="766"/>
      <c r="F62" s="382"/>
      <c r="G62" s="382"/>
      <c r="H62" s="382"/>
    </row>
    <row r="63" spans="1:8" hidden="1">
      <c r="A63" s="387"/>
      <c r="F63" s="382"/>
      <c r="G63" s="382"/>
      <c r="H63" s="382"/>
    </row>
    <row r="64" spans="1:8" ht="15" hidden="1">
      <c r="A64" s="767" t="s">
        <v>404</v>
      </c>
      <c r="B64" s="767"/>
      <c r="C64" s="767"/>
      <c r="D64" s="767"/>
      <c r="E64" s="767"/>
      <c r="F64" s="382"/>
      <c r="G64" s="382"/>
      <c r="H64" s="382"/>
    </row>
    <row r="65" spans="1:8" hidden="1">
      <c r="A65" s="389"/>
      <c r="F65" s="382"/>
      <c r="G65" s="382"/>
      <c r="H65" s="382"/>
    </row>
    <row r="66" spans="1:8" hidden="1">
      <c r="A66" s="390" t="str">
        <f>'[1]Attach 3(JV)'!A15</f>
        <v>Name(s) and Addresse(s) of other partner(s)</v>
      </c>
      <c r="B66" s="389"/>
      <c r="C66" s="389"/>
      <c r="D66" s="15" t="str">
        <f>D7</f>
        <v>To:</v>
      </c>
      <c r="F66" s="382"/>
      <c r="G66" s="382"/>
      <c r="H66" s="382"/>
    </row>
    <row r="67" spans="1:8" hidden="1">
      <c r="A67" s="390" t="str">
        <f>'[1]Attach 3(JV)'!E16</f>
        <v/>
      </c>
      <c r="B67" s="389"/>
      <c r="C67" s="389"/>
      <c r="D67" s="11" t="str">
        <f>D8</f>
        <v>Contract Services</v>
      </c>
      <c r="F67" s="382"/>
      <c r="G67" s="382"/>
      <c r="H67" s="382"/>
    </row>
    <row r="68" spans="1:8" hidden="1">
      <c r="A68" s="13" t="s">
        <v>367</v>
      </c>
      <c r="B68" s="593" t="str">
        <f>'[1]Attach 3(JV)'!E17</f>
        <v/>
      </c>
      <c r="C68" s="593"/>
      <c r="D68" s="11" t="str">
        <f>D9</f>
        <v>Power Grid Corporation of India Ltd.,</v>
      </c>
      <c r="F68" s="382"/>
      <c r="G68" s="382"/>
      <c r="H68" s="382"/>
    </row>
    <row r="69" spans="1:8" hidden="1">
      <c r="A69" s="13" t="s">
        <v>369</v>
      </c>
      <c r="B69" s="593" t="str">
        <f>'[1]Attach 3(JV)'!E18</f>
        <v/>
      </c>
      <c r="C69" s="593"/>
      <c r="D69" s="11" t="str">
        <f>D10</f>
        <v>"Saudamini", Plot No. 2, Sector 29</v>
      </c>
      <c r="F69" s="382"/>
      <c r="G69" s="382"/>
      <c r="H69" s="382"/>
    </row>
    <row r="70" spans="1:8" hidden="1">
      <c r="B70" s="593" t="str">
        <f>'[1]Attach 3(JV)'!E19</f>
        <v/>
      </c>
      <c r="C70" s="593"/>
      <c r="D70" s="11" t="str">
        <f>D11</f>
        <v>Gurgaon (Haryana) - 122001</v>
      </c>
      <c r="F70" s="382"/>
      <c r="G70" s="382"/>
      <c r="H70" s="382"/>
    </row>
    <row r="71" spans="1:8" hidden="1">
      <c r="A71" s="389"/>
      <c r="B71" s="593" t="str">
        <f>'[1]Attach 3(JV)'!E20</f>
        <v/>
      </c>
      <c r="C71" s="593"/>
      <c r="D71" s="11"/>
      <c r="F71" s="382"/>
      <c r="G71" s="382"/>
      <c r="H71" s="382"/>
    </row>
    <row r="72" spans="1:8" hidden="1">
      <c r="A72" s="383" t="s">
        <v>361</v>
      </c>
      <c r="D72" s="391"/>
      <c r="F72" s="382"/>
      <c r="G72" s="382"/>
      <c r="H72" s="382"/>
    </row>
    <row r="73" spans="1:8" hidden="1">
      <c r="A73" s="389"/>
      <c r="F73" s="382"/>
      <c r="G73" s="382"/>
      <c r="H73" s="382"/>
    </row>
    <row r="74" spans="1:8" hidden="1">
      <c r="A74" s="764" t="s">
        <v>405</v>
      </c>
      <c r="B74" s="764"/>
      <c r="C74" s="764"/>
      <c r="D74" s="764"/>
      <c r="E74" s="764"/>
      <c r="F74" s="382"/>
      <c r="G74" s="382"/>
      <c r="H74" s="382"/>
    </row>
    <row r="75" spans="1:8" hidden="1">
      <c r="A75" s="389"/>
      <c r="B75" s="389"/>
      <c r="C75" s="389"/>
      <c r="D75" s="389"/>
      <c r="E75" s="389"/>
      <c r="F75" s="382"/>
      <c r="G75" s="382"/>
      <c r="H75" s="382"/>
    </row>
    <row r="76" spans="1:8" ht="49.5" hidden="1">
      <c r="A76" s="393" t="s">
        <v>365</v>
      </c>
      <c r="B76" s="765" t="s">
        <v>117</v>
      </c>
      <c r="C76" s="765"/>
      <c r="D76" s="393" t="s">
        <v>118</v>
      </c>
      <c r="E76" s="393" t="s">
        <v>119</v>
      </c>
      <c r="F76" s="382"/>
      <c r="G76" s="382"/>
      <c r="H76" s="382"/>
    </row>
    <row r="77" spans="1:8" hidden="1">
      <c r="A77" s="409">
        <v>1</v>
      </c>
      <c r="B77" s="763"/>
      <c r="C77" s="763"/>
      <c r="D77" s="410"/>
      <c r="E77" s="410"/>
      <c r="F77" s="382"/>
      <c r="G77" s="382"/>
      <c r="H77" s="382"/>
    </row>
    <row r="78" spans="1:8" hidden="1">
      <c r="A78" s="409">
        <v>2</v>
      </c>
      <c r="B78" s="763"/>
      <c r="C78" s="763"/>
      <c r="D78" s="410"/>
      <c r="E78" s="410"/>
      <c r="F78" s="382"/>
      <c r="G78" s="382"/>
      <c r="H78" s="382"/>
    </row>
    <row r="79" spans="1:8" hidden="1">
      <c r="A79" s="409">
        <v>3</v>
      </c>
      <c r="B79" s="763"/>
      <c r="C79" s="763"/>
      <c r="D79" s="410"/>
      <c r="E79" s="410"/>
      <c r="F79" s="382"/>
      <c r="G79" s="382"/>
      <c r="H79" s="382"/>
    </row>
    <row r="80" spans="1:8" hidden="1">
      <c r="A80" s="409">
        <v>4</v>
      </c>
      <c r="B80" s="763"/>
      <c r="C80" s="763"/>
      <c r="D80" s="410"/>
      <c r="E80" s="410"/>
      <c r="F80" s="382"/>
      <c r="G80" s="382"/>
      <c r="H80" s="382"/>
    </row>
    <row r="81" spans="1:8" hidden="1">
      <c r="A81" s="409">
        <v>5</v>
      </c>
      <c r="B81" s="763"/>
      <c r="C81" s="763"/>
      <c r="D81" s="410"/>
      <c r="E81" s="410"/>
      <c r="F81" s="382"/>
      <c r="G81" s="382"/>
      <c r="H81" s="382"/>
    </row>
    <row r="82" spans="1:8" hidden="1">
      <c r="A82" s="409">
        <v>6</v>
      </c>
      <c r="B82" s="763"/>
      <c r="C82" s="763"/>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6</v>
      </c>
      <c r="B85" s="406" t="str">
        <f>B57</f>
        <v/>
      </c>
      <c r="C85" s="411" t="s">
        <v>4</v>
      </c>
      <c r="D85" s="411" t="str">
        <f>D57</f>
        <v/>
      </c>
      <c r="E85" s="411"/>
      <c r="F85" s="382"/>
      <c r="G85" s="382"/>
      <c r="H85" s="382"/>
    </row>
    <row r="86" spans="1:8" ht="15" hidden="1">
      <c r="A86" s="411" t="s">
        <v>7</v>
      </c>
      <c r="B86" s="411" t="str">
        <f>B58</f>
        <v/>
      </c>
      <c r="C86" s="411" t="s">
        <v>5</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A506B351-DE43-4CCA-818F-D2B51F2607AA}"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2"/>
    </customSheetView>
    <customSheetView guid="{A36312D6-6542-430C-9B41-AC312BBA51FD}" showPageBreaks="1" showGridLines="0" fitToPage="1" printArea="1" hiddenRows="1" view="pageBreakPreview" topLeftCell="A12">
      <selection activeCell="A19" sqref="A19"/>
      <rowBreaks count="2" manualBreakCount="2">
        <brk id="30" max="4" man="1"/>
        <brk id="31" max="4" man="1"/>
      </rowBreaks>
      <pageMargins left="0.7" right="0.7" top="0.44" bottom="0.2" header="0.25" footer="0.2"/>
      <pageSetup scale="97" fitToHeight="0" orientation="portrait" r:id="rId3"/>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5"/>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6"/>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7"/>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8"/>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5"/>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6"/>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7"/>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8"/>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9"/>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0"/>
  <rowBreaks count="2" manualBreakCount="2">
    <brk id="30" max="4" man="1"/>
    <brk id="31" max="4" man="1"/>
  </rowBreaks>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C4" sqref="C4"/>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:CC-CS/912-NR1/TW-3956/3/G3 (TW02)</v>
      </c>
      <c r="B1" s="24"/>
      <c r="C1" s="24"/>
      <c r="D1" s="24"/>
      <c r="E1" s="25" t="str">
        <f>"Attachment-18 "</f>
        <v xml:space="preserve">Attachment-18 </v>
      </c>
    </row>
    <row r="3" spans="1:9" ht="82.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423"/>
      <c r="H4" s="32"/>
      <c r="I4" s="10"/>
    </row>
    <row r="5" spans="1:9" ht="20.100000000000001" customHeight="1">
      <c r="A5" s="588" t="s">
        <v>565</v>
      </c>
      <c r="B5" s="588"/>
      <c r="C5" s="588"/>
      <c r="D5" s="588"/>
      <c r="E5" s="588"/>
      <c r="F5" s="33"/>
      <c r="H5" s="32"/>
      <c r="I5" s="12"/>
    </row>
    <row r="6" spans="1:9" ht="20.100000000000001" customHeight="1">
      <c r="A6" s="424"/>
      <c r="H6" s="32"/>
      <c r="I6" s="12"/>
    </row>
    <row r="7" spans="1:9" ht="20.100000000000001" customHeight="1">
      <c r="A7" s="35" t="str">
        <f>'Attach 3(JV)'!A7</f>
        <v>Bidder’s Name and Address (Lead Partner) :</v>
      </c>
      <c r="E7" s="15" t="str">
        <f>'Attach 3(JV)'!E7</f>
        <v>To:</v>
      </c>
      <c r="H7" s="32"/>
      <c r="I7" s="12"/>
    </row>
    <row r="8" spans="1:9" ht="35.25" customHeight="1">
      <c r="A8" s="759" t="str">
        <f>'Attach 3(JV)'!A8</f>
        <v/>
      </c>
      <c r="B8" s="759"/>
      <c r="C8" s="759"/>
      <c r="D8" s="759"/>
      <c r="E8" s="191" t="str">
        <f>'Attach 3(JV)'!E8</f>
        <v>Contract Services</v>
      </c>
      <c r="H8" s="32"/>
      <c r="I8" s="12"/>
    </row>
    <row r="9" spans="1:9" ht="20.100000000000001" customHeight="1">
      <c r="A9" s="13" t="s">
        <v>367</v>
      </c>
      <c r="B9" s="772" t="str">
        <f>'Attach 3(JV)'!B9</f>
        <v/>
      </c>
      <c r="C9" s="772"/>
      <c r="D9" s="772"/>
      <c r="E9" s="191" t="str">
        <f>'Attach 3(JV)'!E9</f>
        <v>Power Grid Corporation of India Ltd.,</v>
      </c>
      <c r="H9" s="32"/>
      <c r="I9" s="12"/>
    </row>
    <row r="10" spans="1:9" ht="20.100000000000001" customHeight="1">
      <c r="A10" s="13" t="s">
        <v>369</v>
      </c>
      <c r="B10" s="772" t="str">
        <f>'Attach 3(JV)'!B10</f>
        <v/>
      </c>
      <c r="C10" s="772"/>
      <c r="D10" s="772"/>
      <c r="E10" s="191" t="str">
        <f>'Attach 3(JV)'!E10</f>
        <v>"Saudamini", Plot No. 2, Sector 29</v>
      </c>
      <c r="H10" s="32"/>
      <c r="I10" s="12"/>
    </row>
    <row r="11" spans="1:9" ht="20.100000000000001" customHeight="1">
      <c r="B11" s="772" t="str">
        <f>'Attach 3(JV)'!B11</f>
        <v/>
      </c>
      <c r="C11" s="772"/>
      <c r="D11" s="772"/>
      <c r="E11" s="191" t="str">
        <f>'Attach 3(JV)'!E11</f>
        <v>Gurgaon (Haryana) - 122001</v>
      </c>
    </row>
    <row r="12" spans="1:9" ht="18" customHeight="1">
      <c r="A12" s="424"/>
      <c r="B12" s="772" t="str">
        <f>'Attach 3(JV)'!B12</f>
        <v/>
      </c>
      <c r="C12" s="772"/>
      <c r="D12" s="772"/>
      <c r="E12" s="15"/>
    </row>
    <row r="13" spans="1:9" ht="19.5" hidden="1" customHeight="1">
      <c r="A13" s="424"/>
      <c r="B13" s="165"/>
      <c r="C13" s="165"/>
      <c r="D13" s="165"/>
      <c r="E13" s="15"/>
    </row>
    <row r="14" spans="1:9" ht="20.100000000000001" customHeight="1">
      <c r="A14" s="424"/>
      <c r="B14" s="165"/>
      <c r="C14" s="165"/>
      <c r="D14" s="165"/>
      <c r="G14" s="11"/>
    </row>
    <row r="15" spans="1:9" ht="20.100000000000001" customHeight="1">
      <c r="A15" s="31" t="s">
        <v>361</v>
      </c>
    </row>
    <row r="16" spans="1:9" ht="16.5" customHeight="1">
      <c r="A16" s="685" t="s">
        <v>566</v>
      </c>
      <c r="B16" s="685"/>
      <c r="C16" s="685"/>
      <c r="D16" s="685"/>
      <c r="E16" s="685"/>
    </row>
    <row r="17" spans="1:8" ht="16.5" customHeight="1">
      <c r="A17" s="685"/>
      <c r="B17" s="685"/>
      <c r="C17" s="685"/>
      <c r="D17" s="685"/>
      <c r="E17" s="685"/>
    </row>
    <row r="18" spans="1:8" ht="16.5" customHeight="1">
      <c r="A18" s="685"/>
      <c r="B18" s="685"/>
      <c r="C18" s="685"/>
      <c r="D18" s="685"/>
      <c r="E18" s="685"/>
    </row>
    <row r="19" spans="1:8" ht="16.5" customHeight="1">
      <c r="A19" s="685"/>
      <c r="B19" s="685"/>
      <c r="C19" s="685"/>
      <c r="D19" s="685"/>
      <c r="E19" s="685"/>
    </row>
    <row r="20" spans="1:8" ht="16.5" customHeight="1">
      <c r="A20" s="685"/>
      <c r="B20" s="685"/>
      <c r="C20" s="685"/>
      <c r="D20" s="685"/>
      <c r="E20" s="685"/>
    </row>
    <row r="21" spans="1:8" ht="16.5" customHeight="1">
      <c r="A21" s="685"/>
      <c r="B21" s="685"/>
      <c r="C21" s="685"/>
      <c r="D21" s="685"/>
      <c r="E21" s="685"/>
    </row>
    <row r="22" spans="1:8" ht="16.5" customHeight="1">
      <c r="A22" s="685"/>
      <c r="B22" s="685"/>
      <c r="C22" s="685"/>
      <c r="D22" s="685"/>
      <c r="E22" s="685"/>
    </row>
    <row r="23" spans="1:8" ht="16.5" customHeight="1">
      <c r="A23" s="685"/>
      <c r="B23" s="685"/>
      <c r="C23" s="685"/>
      <c r="D23" s="685"/>
      <c r="E23" s="685"/>
      <c r="F23" s="422"/>
      <c r="G23" s="422"/>
      <c r="H23" s="422"/>
    </row>
    <row r="24" spans="1:8" ht="16.5" customHeight="1">
      <c r="A24" s="685"/>
      <c r="B24" s="685"/>
      <c r="C24" s="685"/>
      <c r="D24" s="685"/>
      <c r="E24" s="685"/>
    </row>
    <row r="25" spans="1:8" ht="16.5" customHeight="1">
      <c r="A25" s="685"/>
      <c r="B25" s="685"/>
      <c r="C25" s="685"/>
      <c r="D25" s="685"/>
      <c r="E25" s="685"/>
    </row>
    <row r="27" spans="1:8">
      <c r="A27" s="37"/>
    </row>
    <row r="29" spans="1:8">
      <c r="D29" s="39"/>
    </row>
    <row r="30" spans="1:8">
      <c r="A30" s="425" t="s">
        <v>6</v>
      </c>
      <c r="B30" s="80" t="str">
        <f>'Attach 3(JV)'!B24</f>
        <v/>
      </c>
      <c r="C30" s="41"/>
      <c r="D30" s="39" t="s">
        <v>4</v>
      </c>
      <c r="E30" s="336" t="str">
        <f>'Attach 3(JV)'!E24</f>
        <v/>
      </c>
    </row>
    <row r="31" spans="1:8">
      <c r="A31" s="425" t="s">
        <v>7</v>
      </c>
      <c r="B31" s="336" t="str">
        <f>'Attach 3(JV)'!B25</f>
        <v/>
      </c>
      <c r="C31" s="41"/>
      <c r="D31" s="39" t="s">
        <v>5</v>
      </c>
      <c r="E31" s="336" t="str">
        <f>'Attach 3(JV)'!E25</f>
        <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A506B351-DE43-4CCA-818F-D2B51F2607AA}" showPageBreaks="1" printArea="1" hiddenRows="1" view="pageBreakPreview">
      <selection activeCell="C4" sqref="C4"/>
      <pageMargins left="0.7" right="0.7" top="0.75" bottom="0.75" header="0.3" footer="0.3"/>
      <pageSetup orientation="portrait" r:id="rId1"/>
    </customSheetView>
    <customSheetView guid="{70BF6F06-85BA-4CCF-BC67-75A4B6D4F833}" showPageBreaks="1" printArea="1" hiddenRows="1" view="pageBreakPreview">
      <selection activeCell="C4" sqref="C4"/>
      <pageMargins left="0.7" right="0.7" top="0.75" bottom="0.75" header="0.3" footer="0.3"/>
      <pageSetup orientation="portrait" r:id="rId2"/>
    </customSheetView>
    <customSheetView guid="{A36312D6-6542-430C-9B41-AC312BBA51FD}" showPageBreaks="1" printArea="1" hiddenRows="1" view="pageBreakPreview" topLeftCell="A4">
      <selection activeCell="C4" sqref="C4"/>
      <pageMargins left="0.7" right="0.7" top="0.75" bottom="0.75" header="0.3" footer="0.3"/>
      <pageSetup orientation="portrait" r:id="rId3"/>
    </customSheetView>
    <customSheetView guid="{1E2D7167-D6B7-4690-9A83-BF768C4223A4}" showPageBreaks="1" printArea="1" hiddenRows="1" view="pageBreakPreview" topLeftCell="A14">
      <selection activeCell="E11" sqref="E11"/>
      <pageMargins left="0.7" right="0.7" top="0.75" bottom="0.75" header="0.3" footer="0.3"/>
      <pageSetup orientation="portrait" r:id="rId4"/>
    </customSheetView>
    <customSheetView guid="{7A88FC7A-7690-48AB-B789-172043AFADC8}" showPageBreaks="1" printArea="1" hiddenRows="1" view="pageBreakPreview">
      <selection activeCell="E6" sqref="E6"/>
      <pageMargins left="0.7" right="0.7" top="0.75" bottom="0.75" header="0.3" footer="0.3"/>
      <pageSetup orientation="portrait" r:id="rId5"/>
    </customSheetView>
    <customSheetView guid="{0D490C87-B003-4943-9825-ACE0B8E7CC06}" showPageBreaks="1" printArea="1" hiddenRows="1" view="pageBreakPreview" topLeftCell="A2">
      <selection activeCell="B75" sqref="B75:C75"/>
      <pageMargins left="0.7" right="0.7" top="0.75" bottom="0.75" header="0.3" footer="0.3"/>
      <pageSetup orientation="portrait" r:id="rId6"/>
    </customSheetView>
    <customSheetView guid="{CB7CD015-9A92-451A-BEF4-2BC98E3768DD}" showPageBreaks="1" printArea="1" hiddenRows="1" view="pageBreakPreview" topLeftCell="A5">
      <selection activeCell="A16" sqref="A16:E25"/>
      <pageMargins left="0.7" right="0.7" top="0.75" bottom="0.75" header="0.3" footer="0.3"/>
      <pageSetup orientation="portrait" r:id="rId7"/>
    </customSheetView>
    <customSheetView guid="{44C1C443-3199-4288-884A-D16AF7B2CD69}" showPageBreaks="1" printArea="1" hiddenRows="1" view="pageBreakPreview" topLeftCell="A5">
      <selection activeCell="A16" sqref="A16:E25"/>
      <pageMargins left="0.7" right="0.7" top="0.75" bottom="0.75" header="0.3" footer="0.3"/>
      <pageSetup orientation="portrait" r:id="rId8"/>
    </customSheetView>
    <customSheetView guid="{82C64B11-1F50-45B5-B7BB-9F1DC733C833}" showPageBreaks="1" printArea="1" hiddenRows="1" view="pageBreakPreview" topLeftCell="A2">
      <selection activeCell="B75" sqref="B75:C75"/>
      <pageMargins left="0.7" right="0.7" top="0.75" bottom="0.75" header="0.3" footer="0.3"/>
      <pageSetup orientation="portrait" r:id="rId9"/>
    </customSheetView>
    <customSheetView guid="{CFBF18EC-8277-4311-991B-395AF21BB33B}" showPageBreaks="1" printArea="1" hiddenRows="1" view="pageBreakPreview" topLeftCell="A14">
      <selection activeCell="E11" sqref="E11"/>
      <pageMargins left="0.7" right="0.7" top="0.75" bottom="0.75" header="0.3" footer="0.3"/>
      <pageSetup orientation="portrait" r:id="rId10"/>
    </customSheetView>
    <customSheetView guid="{AA750348-930C-43DE-ADD0-8D60980F5013}" showPageBreaks="1" printArea="1" hiddenRows="1" view="pageBreakPreview" topLeftCell="A14">
      <selection activeCell="E11" sqref="E11"/>
      <pageMargins left="0.7" right="0.7" top="0.75" bottom="0.75" header="0.3" footer="0.3"/>
      <pageSetup orientation="portrait" r:id="rId11"/>
    </customSheetView>
    <customSheetView guid="{14C32814-5A59-4863-9FB1-822FBB75D7D1}" showPageBreaks="1" printArea="1" hiddenRows="1" view="pageBreakPreview">
      <selection activeCell="A16" sqref="A16:E25"/>
      <pageMargins left="0.7" right="0.7" top="0.75" bottom="0.75" header="0.3" footer="0.3"/>
      <pageSetup orientation="portrait" r:id="rId12"/>
    </customSheetView>
    <customSheetView guid="{1F125E51-1799-42D0-B41E-DC039BB17D59}" showPageBreaks="1" printArea="1" hiddenRows="1" view="pageBreakPreview">
      <selection activeCell="A2" sqref="A2"/>
      <pageMargins left="0.7" right="0.7" top="0.75" bottom="0.75" header="0.3" footer="0.3"/>
      <pageSetup orientation="portrait" r:id="rId1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4"/>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K19" sqref="K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:CC-CS/912-NR1/TW-3956/3/G3 (TW02)</v>
      </c>
      <c r="B1" s="24"/>
      <c r="C1" s="24"/>
      <c r="D1" s="24"/>
      <c r="E1" s="25" t="str">
        <f>"Attachment-19 "</f>
        <v xml:space="preserve">Attachment-19 </v>
      </c>
    </row>
    <row r="3" spans="1:9" ht="72.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30"/>
      <c r="H4" s="32"/>
      <c r="I4" s="10"/>
    </row>
    <row r="5" spans="1:9" ht="20.100000000000001" customHeight="1">
      <c r="A5" s="588" t="s">
        <v>2</v>
      </c>
      <c r="B5" s="588"/>
      <c r="C5" s="588"/>
      <c r="D5" s="588"/>
      <c r="E5" s="588"/>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5.25" customHeight="1">
      <c r="A8" s="759" t="str">
        <f>'Attach 3(JV)'!A8</f>
        <v/>
      </c>
      <c r="B8" s="759"/>
      <c r="C8" s="759"/>
      <c r="D8" s="759"/>
      <c r="E8" s="191" t="str">
        <f>'Attach 3(JV)'!E8</f>
        <v>Contract Services</v>
      </c>
      <c r="H8" s="32"/>
      <c r="I8" s="12"/>
    </row>
    <row r="9" spans="1:9" ht="20.100000000000001" customHeight="1">
      <c r="A9" s="13" t="s">
        <v>367</v>
      </c>
      <c r="B9" s="772" t="str">
        <f>'Attach 3(JV)'!B9</f>
        <v/>
      </c>
      <c r="C9" s="772"/>
      <c r="D9" s="772"/>
      <c r="E9" s="191" t="str">
        <f>'Attach 3(JV)'!E9</f>
        <v>Power Grid Corporation of India Ltd.,</v>
      </c>
      <c r="H9" s="32"/>
      <c r="I9" s="12"/>
    </row>
    <row r="10" spans="1:9" ht="20.100000000000001" customHeight="1">
      <c r="A10" s="13" t="s">
        <v>369</v>
      </c>
      <c r="B10" s="772" t="str">
        <f>'Attach 3(JV)'!B10</f>
        <v/>
      </c>
      <c r="C10" s="772"/>
      <c r="D10" s="772"/>
      <c r="E10" s="191" t="str">
        <f>'Attach 3(JV)'!E10</f>
        <v>"Saudamini", Plot No. 2, Sector 29</v>
      </c>
      <c r="H10" s="32"/>
      <c r="I10" s="12"/>
    </row>
    <row r="11" spans="1:9" ht="20.100000000000001" customHeight="1">
      <c r="B11" s="772" t="str">
        <f>'Attach 3(JV)'!B11</f>
        <v/>
      </c>
      <c r="C11" s="772"/>
      <c r="D11" s="772"/>
      <c r="E11" s="191" t="str">
        <f>'Attach 3(JV)'!E11</f>
        <v>Gurgaon (Haryana) - 122001</v>
      </c>
    </row>
    <row r="12" spans="1:9" ht="18" customHeight="1">
      <c r="A12" s="34"/>
      <c r="B12" s="772" t="str">
        <f>'Attach 3(JV)'!B12</f>
        <v/>
      </c>
      <c r="C12" s="772"/>
      <c r="D12" s="772"/>
      <c r="E12" s="15"/>
    </row>
    <row r="13" spans="1:9" ht="19.5" hidden="1" customHeight="1">
      <c r="A13" s="34"/>
      <c r="B13" s="165"/>
      <c r="C13" s="165"/>
      <c r="D13" s="165"/>
      <c r="E13" s="15"/>
    </row>
    <row r="14" spans="1:9" ht="20.100000000000001" customHeight="1">
      <c r="A14" s="34"/>
      <c r="B14" s="165"/>
      <c r="C14" s="165"/>
      <c r="D14" s="165"/>
      <c r="G14" s="11"/>
    </row>
    <row r="15" spans="1:9" ht="20.100000000000001" customHeight="1">
      <c r="A15" s="31" t="s">
        <v>361</v>
      </c>
    </row>
    <row r="16" spans="1:9" ht="6" customHeight="1">
      <c r="A16" s="34"/>
    </row>
    <row r="17" spans="1:8" ht="78.75" customHeight="1">
      <c r="A17" s="589" t="s">
        <v>3</v>
      </c>
      <c r="B17" s="589"/>
      <c r="C17" s="589"/>
      <c r="D17" s="589"/>
      <c r="E17" s="589"/>
    </row>
    <row r="18" spans="1:8" ht="56.25" customHeight="1">
      <c r="A18" s="773" t="s">
        <v>555</v>
      </c>
      <c r="B18" s="773"/>
      <c r="C18" s="773"/>
      <c r="D18" s="773"/>
      <c r="E18" s="773"/>
    </row>
    <row r="19" spans="1:8" ht="184.5" customHeight="1">
      <c r="A19" s="773" t="s">
        <v>554</v>
      </c>
      <c r="B19" s="773"/>
      <c r="C19" s="773"/>
      <c r="D19" s="773"/>
      <c r="E19" s="773"/>
    </row>
    <row r="20" spans="1:8" ht="8.25" hidden="1" customHeight="1">
      <c r="A20" s="377"/>
    </row>
    <row r="21" spans="1:8" ht="20.100000000000001" hidden="1" customHeight="1">
      <c r="A21" s="377"/>
    </row>
    <row r="22" spans="1:8" ht="20.100000000000001" hidden="1" customHeight="1">
      <c r="A22" s="377"/>
    </row>
    <row r="23" spans="1:8" ht="57.75" hidden="1" customHeight="1">
      <c r="A23" s="589"/>
      <c r="B23" s="589"/>
      <c r="C23" s="589"/>
      <c r="D23" s="589"/>
      <c r="E23" s="589"/>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80" t="str">
        <f>'Attach 3(JV)'!B24</f>
        <v/>
      </c>
      <c r="C30" s="41"/>
      <c r="D30" s="39" t="s">
        <v>4</v>
      </c>
      <c r="E30" s="336" t="str">
        <f>'Attach 3(JV)'!E24</f>
        <v/>
      </c>
    </row>
    <row r="31" spans="1:8" ht="33" customHeight="1">
      <c r="A31" s="3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K19" sqref="K19"/>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
      <headerFooter alignWithMargins="0">
        <oddFooter>&amp;R&amp;"Book Antiqua,Bold"&amp;8 Page &amp;P of &amp;N</oddFooter>
      </headerFooter>
    </customSheetView>
    <customSheetView guid="{A36312D6-6542-430C-9B41-AC312BBA51FD}" showPageBreaks="1" showGridLines="0" zeroValues="0" printArea="1" hiddenRows="1" view="pageBreakPreview" topLeftCell="A7">
      <selection activeCell="K19" sqref="K19"/>
      <pageMargins left="0.75" right="0.63" top="0.57999999999999996" bottom="0.6" header="0.34" footer="0.35"/>
      <pageSetup scale="91" orientation="portrait" r:id="rId3"/>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6"/>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7"/>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8"/>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1"/>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4"/>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topLeftCell="A2" zoomScaleNormal="100" zoomScaleSheetLayoutView="100" workbookViewId="0">
      <selection activeCell="A18" sqref="A18"/>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:CC-CS/912-NR1/TW-3956/3/G3 (TW02)</v>
      </c>
      <c r="B1" s="24"/>
      <c r="C1" s="24"/>
      <c r="D1" s="24"/>
      <c r="E1" s="25" t="str">
        <f>"Attachment-20 "</f>
        <v xml:space="preserve">Attachment-20 </v>
      </c>
    </row>
    <row r="3" spans="1:9" ht="69.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475"/>
      <c r="H4" s="32"/>
      <c r="I4" s="10"/>
    </row>
    <row r="5" spans="1:9" ht="20.100000000000001" customHeight="1">
      <c r="A5" s="588" t="s">
        <v>590</v>
      </c>
      <c r="B5" s="588"/>
      <c r="C5" s="588"/>
      <c r="D5" s="588"/>
      <c r="E5" s="588"/>
      <c r="F5" s="33"/>
      <c r="H5" s="32"/>
      <c r="I5" s="12"/>
    </row>
    <row r="6" spans="1:9" ht="20.100000000000001" customHeight="1">
      <c r="A6" s="476"/>
      <c r="H6" s="32"/>
      <c r="I6" s="12"/>
    </row>
    <row r="7" spans="1:9" ht="20.100000000000001" customHeight="1">
      <c r="A7" s="35" t="str">
        <f>'Attach 3(JV)'!A7</f>
        <v>Bidder’s Name and Address (Lead Partner) :</v>
      </c>
      <c r="E7" s="15" t="str">
        <f>'Attach 3(JV)'!E7</f>
        <v>To:</v>
      </c>
      <c r="H7" s="32"/>
      <c r="I7" s="12"/>
    </row>
    <row r="8" spans="1:9" ht="35.25" customHeight="1">
      <c r="A8" s="759" t="str">
        <f>'Attach 3(JV)'!A8</f>
        <v/>
      </c>
      <c r="B8" s="759"/>
      <c r="C8" s="759"/>
      <c r="D8" s="759"/>
      <c r="E8" s="191" t="str">
        <f>'Attach 3(JV)'!E8</f>
        <v>Contract Services</v>
      </c>
      <c r="H8" s="32"/>
      <c r="I8" s="12"/>
    </row>
    <row r="9" spans="1:9" ht="20.100000000000001" customHeight="1">
      <c r="A9" s="13" t="s">
        <v>367</v>
      </c>
      <c r="B9" s="772" t="str">
        <f>'Attach 3(JV)'!B9</f>
        <v/>
      </c>
      <c r="C9" s="772"/>
      <c r="D9" s="772"/>
      <c r="E9" s="191" t="str">
        <f>'Attach 3(JV)'!E9</f>
        <v>Power Grid Corporation of India Ltd.,</v>
      </c>
      <c r="H9" s="32"/>
      <c r="I9" s="12"/>
    </row>
    <row r="10" spans="1:9" ht="20.100000000000001" customHeight="1">
      <c r="A10" s="13" t="s">
        <v>369</v>
      </c>
      <c r="B10" s="772" t="str">
        <f>'Attach 3(JV)'!B10</f>
        <v/>
      </c>
      <c r="C10" s="772"/>
      <c r="D10" s="772"/>
      <c r="E10" s="191" t="str">
        <f>'Attach 3(JV)'!E10</f>
        <v>"Saudamini", Plot No. 2, Sector 29</v>
      </c>
      <c r="H10" s="32"/>
      <c r="I10" s="12"/>
    </row>
    <row r="11" spans="1:9" ht="20.100000000000001" customHeight="1">
      <c r="B11" s="772" t="str">
        <f>'Attach 3(JV)'!B11</f>
        <v/>
      </c>
      <c r="C11" s="772"/>
      <c r="D11" s="772"/>
      <c r="E11" s="191" t="str">
        <f>'Attach 3(JV)'!E11</f>
        <v>Gurgaon (Haryana) - 122001</v>
      </c>
    </row>
    <row r="12" spans="1:9" ht="18" customHeight="1">
      <c r="A12" s="476"/>
      <c r="B12" s="772" t="str">
        <f>'Attach 3(JV)'!B12</f>
        <v/>
      </c>
      <c r="C12" s="772"/>
      <c r="D12" s="772"/>
      <c r="E12" s="15"/>
    </row>
    <row r="13" spans="1:9" ht="19.5" hidden="1" customHeight="1">
      <c r="A13" s="476"/>
      <c r="B13" s="165"/>
      <c r="C13" s="165"/>
      <c r="D13" s="165"/>
      <c r="E13" s="15"/>
    </row>
    <row r="14" spans="1:9" ht="20.100000000000001" customHeight="1">
      <c r="A14" s="476"/>
      <c r="B14" s="165"/>
      <c r="C14" s="165"/>
      <c r="D14" s="165"/>
      <c r="G14" s="11"/>
    </row>
    <row r="15" spans="1:9" ht="20.100000000000001" customHeight="1">
      <c r="A15" s="31" t="s">
        <v>361</v>
      </c>
    </row>
    <row r="16" spans="1:9" ht="312" customHeight="1">
      <c r="A16" s="712" t="s">
        <v>592</v>
      </c>
      <c r="B16" s="712"/>
      <c r="C16" s="712"/>
      <c r="D16" s="712"/>
      <c r="E16" s="712"/>
    </row>
    <row r="17" spans="1:8" ht="46.5" customHeight="1">
      <c r="A17" s="579" t="s">
        <v>593</v>
      </c>
      <c r="B17" s="579"/>
      <c r="C17" s="579"/>
      <c r="D17" s="579"/>
      <c r="E17" s="579"/>
    </row>
    <row r="18" spans="1:8" ht="50.25" customHeight="1">
      <c r="A18" s="112"/>
      <c r="B18" s="777" t="s">
        <v>594</v>
      </c>
      <c r="C18" s="778"/>
      <c r="D18" s="778"/>
      <c r="E18" s="112"/>
    </row>
    <row r="19" spans="1:8">
      <c r="A19" s="773" t="s">
        <v>595</v>
      </c>
      <c r="B19" s="773"/>
      <c r="C19" s="773"/>
      <c r="D19" s="773"/>
      <c r="E19" s="773"/>
    </row>
    <row r="20" spans="1:8" ht="56.25" customHeight="1">
      <c r="A20" s="773" t="s">
        <v>654</v>
      </c>
      <c r="B20" s="773"/>
      <c r="C20" s="773"/>
      <c r="D20" s="773"/>
      <c r="E20" s="773"/>
    </row>
    <row r="21" spans="1:8" ht="22.5" customHeight="1">
      <c r="A21" s="482" t="s">
        <v>596</v>
      </c>
      <c r="B21" s="482" t="s">
        <v>597</v>
      </c>
      <c r="C21" s="779" t="s">
        <v>598</v>
      </c>
      <c r="D21" s="779"/>
      <c r="E21" s="779"/>
    </row>
    <row r="22" spans="1:8">
      <c r="A22" s="112"/>
      <c r="B22" s="112"/>
      <c r="C22" s="622"/>
      <c r="D22" s="714"/>
      <c r="E22" s="623"/>
    </row>
    <row r="23" spans="1:8">
      <c r="A23" s="112"/>
      <c r="B23" s="112"/>
      <c r="C23" s="622"/>
      <c r="D23" s="714"/>
      <c r="E23" s="623"/>
    </row>
    <row r="24" spans="1:8">
      <c r="A24" s="112"/>
      <c r="B24" s="112"/>
      <c r="C24" s="622"/>
      <c r="D24" s="714"/>
      <c r="E24" s="623"/>
      <c r="F24" s="474"/>
      <c r="G24" s="474"/>
      <c r="H24" s="474"/>
    </row>
    <row r="25" spans="1:8">
      <c r="A25" s="112"/>
      <c r="B25" s="112"/>
      <c r="C25" s="622"/>
      <c r="D25" s="714"/>
      <c r="E25" s="623"/>
    </row>
    <row r="26" spans="1:8">
      <c r="A26" s="110"/>
      <c r="B26" s="110"/>
      <c r="C26" s="622"/>
      <c r="D26" s="714"/>
      <c r="E26" s="623"/>
    </row>
    <row r="27" spans="1:8" ht="58.5" customHeight="1">
      <c r="A27" s="578" t="s">
        <v>599</v>
      </c>
      <c r="B27" s="578"/>
      <c r="C27" s="578"/>
      <c r="D27" s="578"/>
      <c r="E27" s="578"/>
    </row>
    <row r="28" spans="1:8" ht="81" customHeight="1">
      <c r="A28" s="483" t="s">
        <v>596</v>
      </c>
      <c r="B28" s="484" t="s">
        <v>600</v>
      </c>
      <c r="C28" s="774" t="s">
        <v>601</v>
      </c>
      <c r="D28" s="774"/>
      <c r="E28" s="484" t="s">
        <v>602</v>
      </c>
    </row>
    <row r="29" spans="1:8" ht="20.25" customHeight="1">
      <c r="A29" s="110"/>
      <c r="B29" s="110"/>
      <c r="C29" s="622"/>
      <c r="D29" s="623"/>
      <c r="E29" s="110"/>
    </row>
    <row r="30" spans="1:8" ht="140.25" customHeight="1">
      <c r="A30" s="578" t="s">
        <v>603</v>
      </c>
      <c r="B30" s="578"/>
      <c r="C30" s="578"/>
      <c r="D30" s="578"/>
      <c r="E30" s="578"/>
    </row>
    <row r="31" spans="1:8" ht="41.25" customHeight="1">
      <c r="A31" s="775" t="s">
        <v>604</v>
      </c>
      <c r="B31" s="775"/>
      <c r="C31" s="775"/>
      <c r="D31" s="775"/>
      <c r="E31" s="775"/>
    </row>
    <row r="32" spans="1:8" ht="25.5" customHeight="1">
      <c r="A32" s="110"/>
      <c r="B32" s="31" t="s">
        <v>605</v>
      </c>
    </row>
    <row r="33" spans="1:5" ht="87" customHeight="1">
      <c r="A33" s="579" t="s">
        <v>606</v>
      </c>
      <c r="B33" s="653"/>
      <c r="C33" s="653"/>
      <c r="D33" s="653"/>
      <c r="E33" s="653"/>
    </row>
    <row r="34" spans="1:5" ht="147" customHeight="1">
      <c r="A34" s="579" t="s">
        <v>607</v>
      </c>
      <c r="B34" s="579"/>
      <c r="C34" s="579"/>
      <c r="D34" s="579"/>
      <c r="E34" s="579"/>
    </row>
    <row r="35" spans="1:5">
      <c r="D35" s="39"/>
    </row>
    <row r="36" spans="1:5" ht="25.5" customHeight="1">
      <c r="A36" s="479" t="s">
        <v>6</v>
      </c>
      <c r="B36" s="508" t="str">
        <f>'Attach 3(JV)'!B24</f>
        <v/>
      </c>
      <c r="C36" s="41"/>
      <c r="D36" s="39" t="s">
        <v>4</v>
      </c>
      <c r="E36" s="110" t="str">
        <f>'Attach 3(JV)'!E24</f>
        <v/>
      </c>
    </row>
    <row r="37" spans="1:5" ht="27" customHeight="1">
      <c r="A37" s="479" t="s">
        <v>7</v>
      </c>
      <c r="B37" s="110" t="str">
        <f>'Attach 3(JV)'!B25</f>
        <v/>
      </c>
      <c r="C37" s="41"/>
      <c r="D37" s="39" t="s">
        <v>5</v>
      </c>
      <c r="E37" s="110" t="str">
        <f>'Attach 3(JV)'!E25</f>
        <v/>
      </c>
    </row>
    <row r="38" spans="1:5">
      <c r="A38" s="479"/>
      <c r="B38" s="336"/>
      <c r="C38" s="41"/>
      <c r="D38" s="39"/>
      <c r="E38" s="336"/>
    </row>
    <row r="39" spans="1:5" ht="63" customHeight="1">
      <c r="A39" s="762" t="s">
        <v>591</v>
      </c>
      <c r="B39" s="762"/>
      <c r="C39" s="762"/>
      <c r="D39" s="762"/>
      <c r="E39" s="762"/>
    </row>
    <row r="40" spans="1:5" ht="44.25" customHeight="1">
      <c r="A40" s="776" t="s">
        <v>629</v>
      </c>
      <c r="B40" s="776"/>
      <c r="C40" s="776"/>
      <c r="D40" s="776"/>
      <c r="E40" s="776"/>
    </row>
    <row r="41" spans="1:5">
      <c r="A41" s="480"/>
    </row>
    <row r="44" spans="1:5">
      <c r="A44" s="480"/>
    </row>
    <row r="46" spans="1:5">
      <c r="A46" s="480"/>
    </row>
    <row r="48" spans="1:5">
      <c r="A48" s="480"/>
    </row>
  </sheetData>
  <sheetProtection password="EE0B" sheet="1" objects="1" scenarios="1" selectLockedCells="1"/>
  <customSheetViews>
    <customSheetView guid="{A506B351-DE43-4CCA-818F-D2B51F2607AA}"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2"/>
    </customSheetView>
    <customSheetView guid="{A36312D6-6542-430C-9B41-AC312BBA51FD}"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5"/>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6"/>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8"/>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9"/>
    </customSheetView>
  </customSheetViews>
  <mergeCells count="27">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 ref="C23:E23"/>
    <mergeCell ref="C25:E25"/>
    <mergeCell ref="C26:E26"/>
    <mergeCell ref="C24:E24"/>
    <mergeCell ref="A33:E33"/>
    <mergeCell ref="A34:E34"/>
    <mergeCell ref="A27:E27"/>
    <mergeCell ref="C28:D28"/>
    <mergeCell ref="C29:D29"/>
    <mergeCell ref="A30:E30"/>
    <mergeCell ref="A31:E31"/>
  </mergeCells>
  <pageMargins left="0.7" right="0.7" top="0.75" bottom="0.75" header="0.3" footer="0.3"/>
  <pageSetup paperSize="9" scale="98" orientation="portrait" r:id="rId10"/>
  <rowBreaks count="1" manualBreakCount="1">
    <brk id="19" max="4" man="1"/>
  </rowBreaks>
  <colBreaks count="1" manualBreakCount="1">
    <brk id="5" max="1048575" man="1"/>
  </colBreak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A17" sqref="A17:E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:CC-CS/912-NR1/TW-3956/3/G3 (TW02)</v>
      </c>
      <c r="B1" s="24"/>
      <c r="C1" s="24"/>
      <c r="D1" s="24"/>
      <c r="E1" s="25" t="str">
        <f>"Attachment-25 "</f>
        <v xml:space="preserve">Attachment-25 </v>
      </c>
    </row>
    <row r="3" spans="1:9" ht="72.75" customHeight="1">
      <c r="A3" s="587" t="str">
        <f>'Attach 3(JV)'!A3</f>
        <v xml:space="preserve">Tower Package TW02 for LOOP OUT portion of LILO of 765kV Ajmer-Bikaner D/C line at Bhadla-2 PS associated with Transmission Scheme for Solar Energy Zones in Rajasthan. </v>
      </c>
      <c r="B3" s="587"/>
      <c r="C3" s="587"/>
      <c r="D3" s="587"/>
      <c r="E3" s="587"/>
      <c r="F3" s="28"/>
      <c r="G3" s="29"/>
      <c r="H3" s="28"/>
    </row>
    <row r="4" spans="1:9" ht="20.100000000000001" customHeight="1">
      <c r="A4" s="545"/>
      <c r="H4" s="32"/>
      <c r="I4" s="10"/>
    </row>
    <row r="5" spans="1:9" ht="34.5" customHeight="1">
      <c r="A5" s="626" t="s">
        <v>734</v>
      </c>
      <c r="B5" s="626"/>
      <c r="C5" s="626"/>
      <c r="D5" s="626"/>
      <c r="E5" s="626"/>
      <c r="F5" s="33"/>
      <c r="H5" s="32"/>
      <c r="I5" s="12"/>
    </row>
    <row r="6" spans="1:9" ht="20.100000000000001" customHeight="1">
      <c r="A6" s="546"/>
      <c r="H6" s="32"/>
      <c r="I6" s="12"/>
    </row>
    <row r="7" spans="1:9" ht="20.100000000000001" customHeight="1">
      <c r="A7" s="35" t="str">
        <f>'Attach 3(JV)'!A7</f>
        <v>Bidder’s Name and Address (Lead Partner) :</v>
      </c>
      <c r="E7" s="15" t="str">
        <f>'Attach 3(JV)'!E7</f>
        <v>To:</v>
      </c>
      <c r="H7" s="32"/>
      <c r="I7" s="12"/>
    </row>
    <row r="8" spans="1:9" ht="35.25" customHeight="1">
      <c r="A8" s="759" t="str">
        <f>'Attach 3(JV)'!A8</f>
        <v/>
      </c>
      <c r="B8" s="759"/>
      <c r="C8" s="759"/>
      <c r="D8" s="759"/>
      <c r="E8" s="191" t="str">
        <f>'Attach 3(JV)'!E8</f>
        <v>Contract Services</v>
      </c>
      <c r="H8" s="32"/>
      <c r="I8" s="12"/>
    </row>
    <row r="9" spans="1:9" ht="20.100000000000001" customHeight="1">
      <c r="A9" s="13" t="s">
        <v>367</v>
      </c>
      <c r="B9" s="772" t="str">
        <f>'Attach 3(JV)'!B9</f>
        <v/>
      </c>
      <c r="C9" s="772"/>
      <c r="D9" s="772"/>
      <c r="E9" s="191" t="str">
        <f>'Attach 3(JV)'!E9</f>
        <v>Power Grid Corporation of India Ltd.,</v>
      </c>
      <c r="H9" s="32"/>
      <c r="I9" s="12"/>
    </row>
    <row r="10" spans="1:9" ht="20.100000000000001" customHeight="1">
      <c r="A10" s="13" t="s">
        <v>369</v>
      </c>
      <c r="B10" s="772" t="str">
        <f>'Attach 3(JV)'!B10</f>
        <v/>
      </c>
      <c r="C10" s="772"/>
      <c r="D10" s="772"/>
      <c r="E10" s="191" t="str">
        <f>'Attach 3(JV)'!E10</f>
        <v>"Saudamini", Plot No. 2, Sector 29</v>
      </c>
      <c r="H10" s="32"/>
      <c r="I10" s="12"/>
    </row>
    <row r="11" spans="1:9" ht="20.100000000000001" customHeight="1">
      <c r="B11" s="772" t="str">
        <f>'Attach 3(JV)'!B11</f>
        <v/>
      </c>
      <c r="C11" s="772"/>
      <c r="D11" s="772"/>
      <c r="E11" s="191" t="str">
        <f>'Attach 3(JV)'!E11</f>
        <v>Gurgaon (Haryana) - 122001</v>
      </c>
    </row>
    <row r="12" spans="1:9" ht="18" customHeight="1">
      <c r="A12" s="546"/>
      <c r="B12" s="772" t="str">
        <f>'Attach 3(JV)'!B12</f>
        <v/>
      </c>
      <c r="C12" s="772"/>
      <c r="D12" s="772"/>
      <c r="E12" s="15"/>
    </row>
    <row r="13" spans="1:9" ht="19.5" hidden="1" customHeight="1">
      <c r="A13" s="546"/>
      <c r="B13" s="165"/>
      <c r="C13" s="165"/>
      <c r="D13" s="165"/>
      <c r="E13" s="15"/>
    </row>
    <row r="14" spans="1:9" ht="20.100000000000001" customHeight="1">
      <c r="A14" s="546"/>
      <c r="B14" s="165"/>
      <c r="C14" s="165"/>
      <c r="D14" s="165"/>
      <c r="G14" s="11"/>
    </row>
    <row r="15" spans="1:9" ht="20.100000000000001" customHeight="1">
      <c r="A15" s="31" t="s">
        <v>361</v>
      </c>
    </row>
    <row r="16" spans="1:9" ht="6" customHeight="1">
      <c r="A16" s="546"/>
    </row>
    <row r="17" spans="1:8" ht="78.75" customHeight="1">
      <c r="A17" s="589" t="s">
        <v>735</v>
      </c>
      <c r="B17" s="589"/>
      <c r="C17" s="589"/>
      <c r="D17" s="589"/>
      <c r="E17" s="589"/>
    </row>
    <row r="18" spans="1:8" ht="24" customHeight="1">
      <c r="A18" s="773" t="s">
        <v>736</v>
      </c>
      <c r="B18" s="773"/>
      <c r="C18" s="773"/>
      <c r="D18" s="773"/>
      <c r="E18" s="773"/>
    </row>
    <row r="19" spans="1:8" ht="27.75" customHeight="1">
      <c r="A19" s="773" t="s">
        <v>737</v>
      </c>
      <c r="B19" s="773"/>
      <c r="C19" s="773"/>
      <c r="D19" s="773"/>
      <c r="E19" s="773"/>
    </row>
    <row r="20" spans="1:8" ht="46.5" customHeight="1">
      <c r="A20" s="773" t="s">
        <v>738</v>
      </c>
      <c r="B20" s="773"/>
      <c r="C20" s="773"/>
      <c r="D20" s="773"/>
      <c r="E20" s="773"/>
    </row>
    <row r="21" spans="1:8" ht="120.75" customHeight="1">
      <c r="A21" s="773" t="s">
        <v>739</v>
      </c>
      <c r="B21" s="773"/>
      <c r="C21" s="773"/>
      <c r="D21" s="773"/>
      <c r="E21" s="773"/>
    </row>
    <row r="22" spans="1:8" ht="196.5" customHeight="1">
      <c r="A22" s="773" t="s">
        <v>740</v>
      </c>
      <c r="B22" s="773"/>
      <c r="C22" s="773"/>
      <c r="D22" s="773"/>
      <c r="E22" s="773"/>
    </row>
    <row r="23" spans="1:8" ht="57.75" customHeight="1">
      <c r="A23" s="773" t="s">
        <v>741</v>
      </c>
      <c r="B23" s="773"/>
      <c r="C23" s="773"/>
      <c r="D23" s="773"/>
      <c r="E23" s="773"/>
      <c r="F23" s="544"/>
      <c r="G23" s="544"/>
      <c r="H23" s="544"/>
    </row>
    <row r="24" spans="1:8" ht="20.100000000000001" hidden="1" customHeight="1">
      <c r="A24" s="54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48" t="s">
        <v>6</v>
      </c>
      <c r="B30" s="80" t="str">
        <f>'Attach 3(JV)'!B24</f>
        <v/>
      </c>
      <c r="C30" s="41"/>
      <c r="D30" s="39" t="s">
        <v>4</v>
      </c>
      <c r="E30" s="336" t="str">
        <f>'Attach 3(JV)'!E24</f>
        <v/>
      </c>
    </row>
    <row r="31" spans="1:8" ht="33" customHeight="1">
      <c r="A31" s="54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547"/>
    </row>
    <row r="35" spans="1:1" ht="20.100000000000001" customHeight="1"/>
    <row r="36" spans="1:1" ht="20.100000000000001" customHeight="1"/>
    <row r="37" spans="1:1" ht="20.100000000000001" customHeight="1">
      <c r="A37" s="547"/>
    </row>
    <row r="38" spans="1:1" ht="20.100000000000001" customHeight="1"/>
    <row r="39" spans="1:1" ht="20.100000000000001" customHeight="1">
      <c r="A39" s="547"/>
    </row>
    <row r="40" spans="1:1" ht="20.100000000000001" customHeight="1"/>
    <row r="41" spans="1:1" ht="20.100000000000001" customHeight="1">
      <c r="A41" s="54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A17" sqref="A17:E1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21"/>
  <sheetViews>
    <sheetView showGridLines="0" tabSelected="1" view="pageBreakPreview" topLeftCell="A19" zoomScale="110" zoomScaleNormal="100" zoomScaleSheetLayoutView="110" workbookViewId="0">
      <selection activeCell="J22" sqref="J22"/>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7109375" style="43" customWidth="1"/>
    <col min="9" max="9" width="12.140625" style="69" customWidth="1"/>
    <col min="10" max="10" width="13.5703125" style="69" customWidth="1"/>
    <col min="11" max="25" width="9.140625" style="295"/>
    <col min="26" max="26" width="10" style="295" bestFit="1" customWidth="1"/>
    <col min="27" max="27" width="9.140625" style="69"/>
    <col min="28" max="28" width="9.140625" style="72"/>
    <col min="29" max="29" width="22.42578125" style="73" customWidth="1"/>
    <col min="30" max="31" width="9.140625" style="296"/>
    <col min="32" max="32" width="9.140625" style="268"/>
    <col min="33" max="33" width="10" style="268" bestFit="1" customWidth="1"/>
    <col min="34" max="34" width="14.85546875" style="268" customWidth="1"/>
    <col min="35" max="42" width="9.140625" style="268"/>
    <col min="43" max="16384" width="9.140625" style="27"/>
  </cols>
  <sheetData>
    <row r="1" spans="1:52">
      <c r="A1" s="23" t="str">
        <f>'Attach-20'!A1</f>
        <v>Specification No. :CC-CS/912-NR1/TW-3956/3/G3 (TW02)</v>
      </c>
      <c r="B1" s="23"/>
      <c r="C1" s="24"/>
      <c r="D1" s="24"/>
      <c r="E1" s="24"/>
      <c r="F1" s="42" t="s">
        <v>421</v>
      </c>
      <c r="G1" s="93"/>
      <c r="H1" s="93"/>
      <c r="AE1" s="297">
        <v>1</v>
      </c>
      <c r="AF1" s="268" t="s">
        <v>329</v>
      </c>
      <c r="AG1" s="298">
        <v>1</v>
      </c>
      <c r="AH1" s="298" t="s">
        <v>115</v>
      </c>
      <c r="AI1" s="299"/>
      <c r="AJ1" s="299"/>
      <c r="AK1" s="298">
        <v>1</v>
      </c>
      <c r="AL1" s="299" t="s">
        <v>116</v>
      </c>
      <c r="AQ1" s="202"/>
      <c r="AR1" s="202"/>
      <c r="AS1" s="202"/>
      <c r="AT1" s="202"/>
      <c r="AU1" s="202"/>
      <c r="AV1" s="202"/>
      <c r="AW1" s="202"/>
      <c r="AX1" s="202"/>
      <c r="AY1" s="202"/>
      <c r="AZ1" s="202"/>
    </row>
    <row r="2" spans="1:52">
      <c r="AE2" s="297">
        <v>2</v>
      </c>
      <c r="AF2" s="268" t="s">
        <v>330</v>
      </c>
      <c r="AG2" s="298">
        <v>2</v>
      </c>
      <c r="AH2" s="298" t="s">
        <v>304</v>
      </c>
      <c r="AI2" s="299"/>
      <c r="AJ2" s="299"/>
      <c r="AK2" s="298">
        <v>2</v>
      </c>
      <c r="AL2" s="299" t="s">
        <v>305</v>
      </c>
      <c r="AQ2" s="202"/>
      <c r="AR2" s="202"/>
      <c r="AS2" s="202"/>
      <c r="AT2" s="202"/>
      <c r="AU2" s="202"/>
      <c r="AV2" s="202"/>
      <c r="AW2" s="202"/>
      <c r="AX2" s="202"/>
      <c r="AY2" s="202"/>
      <c r="AZ2" s="202"/>
    </row>
    <row r="3" spans="1:52" ht="20.100000000000001" customHeight="1">
      <c r="A3" s="588" t="s">
        <v>58</v>
      </c>
      <c r="B3" s="588"/>
      <c r="C3" s="588"/>
      <c r="D3" s="588"/>
      <c r="E3" s="588"/>
      <c r="F3" s="588"/>
      <c r="G3" s="84"/>
      <c r="H3" s="84"/>
      <c r="I3" s="59"/>
      <c r="AB3" s="300"/>
      <c r="AC3" s="301"/>
      <c r="AE3" s="297">
        <v>3</v>
      </c>
      <c r="AF3" s="268" t="s">
        <v>331</v>
      </c>
      <c r="AG3" s="298">
        <v>3</v>
      </c>
      <c r="AH3" s="298" t="s">
        <v>306</v>
      </c>
      <c r="AI3" s="299"/>
      <c r="AJ3" s="299"/>
      <c r="AK3" s="298">
        <v>3</v>
      </c>
      <c r="AL3" s="299" t="s">
        <v>307</v>
      </c>
      <c r="AQ3" s="202"/>
      <c r="AR3" s="202"/>
      <c r="AS3" s="202"/>
      <c r="AT3" s="202"/>
      <c r="AU3" s="202"/>
      <c r="AV3" s="202"/>
      <c r="AW3" s="202"/>
      <c r="AX3" s="202"/>
      <c r="AY3" s="202"/>
      <c r="AZ3" s="202"/>
    </row>
    <row r="4" spans="1:52" ht="12" customHeight="1">
      <c r="A4" s="30"/>
      <c r="B4" s="30"/>
      <c r="C4" s="30"/>
      <c r="D4" s="30"/>
      <c r="E4" s="30"/>
      <c r="F4" s="30"/>
      <c r="G4" s="84"/>
      <c r="H4" s="84"/>
      <c r="I4" s="59"/>
      <c r="AB4" s="300"/>
      <c r="AC4" s="301"/>
      <c r="AE4" s="297">
        <v>4</v>
      </c>
      <c r="AF4" s="268" t="s">
        <v>332</v>
      </c>
      <c r="AG4" s="298">
        <v>4</v>
      </c>
      <c r="AH4" s="298" t="s">
        <v>308</v>
      </c>
      <c r="AI4" s="299"/>
      <c r="AJ4" s="299"/>
      <c r="AK4" s="298">
        <v>4</v>
      </c>
      <c r="AL4" s="299" t="s">
        <v>309</v>
      </c>
      <c r="AQ4" s="202"/>
      <c r="AR4" s="202"/>
      <c r="AS4" s="202"/>
      <c r="AT4" s="202"/>
      <c r="AU4" s="202"/>
      <c r="AV4" s="202"/>
      <c r="AW4" s="202"/>
      <c r="AX4" s="202"/>
      <c r="AY4" s="202"/>
      <c r="AZ4" s="202"/>
    </row>
    <row r="5" spans="1:52" ht="20.100000000000001" customHeight="1">
      <c r="A5" s="40" t="s">
        <v>328</v>
      </c>
      <c r="B5" s="40"/>
      <c r="C5" s="807"/>
      <c r="D5" s="807"/>
      <c r="E5" s="807"/>
      <c r="F5" s="807"/>
      <c r="G5" s="94"/>
      <c r="H5" s="94"/>
      <c r="AB5" s="300"/>
      <c r="AC5" s="301"/>
      <c r="AE5" s="297">
        <v>5</v>
      </c>
      <c r="AF5" s="268" t="s">
        <v>333</v>
      </c>
      <c r="AG5" s="298">
        <v>5</v>
      </c>
      <c r="AH5" s="298" t="s">
        <v>308</v>
      </c>
      <c r="AI5" s="299"/>
      <c r="AJ5" s="299"/>
      <c r="AK5" s="298">
        <v>5</v>
      </c>
      <c r="AL5" s="299" t="s">
        <v>310</v>
      </c>
      <c r="AQ5" s="202"/>
      <c r="AR5" s="202"/>
      <c r="AS5" s="202"/>
      <c r="AT5" s="202"/>
      <c r="AU5" s="202"/>
      <c r="AV5" s="202"/>
      <c r="AW5" s="202"/>
      <c r="AX5" s="202"/>
      <c r="AY5" s="202"/>
      <c r="AZ5" s="202"/>
    </row>
    <row r="6" spans="1:52" ht="20.100000000000001" customHeight="1">
      <c r="A6" s="40" t="s">
        <v>6</v>
      </c>
      <c r="B6" s="808" t="str">
        <f>'Attach 3(JV)'!B24</f>
        <v/>
      </c>
      <c r="C6" s="808"/>
      <c r="AB6" s="300"/>
      <c r="AC6" s="301"/>
      <c r="AE6" s="297">
        <v>6</v>
      </c>
      <c r="AF6" s="268" t="s">
        <v>334</v>
      </c>
      <c r="AG6" s="298">
        <v>6</v>
      </c>
      <c r="AH6" s="298" t="s">
        <v>308</v>
      </c>
      <c r="AI6" s="302" t="e">
        <f>DAY(B6)</f>
        <v>#VALUE!</v>
      </c>
      <c r="AJ6" s="299"/>
      <c r="AK6" s="298">
        <v>6</v>
      </c>
      <c r="AL6" s="299" t="s">
        <v>311</v>
      </c>
      <c r="AQ6" s="202"/>
      <c r="AR6" s="202"/>
      <c r="AS6" s="202"/>
      <c r="AT6" s="202"/>
      <c r="AU6" s="202"/>
      <c r="AV6" s="202"/>
      <c r="AW6" s="202"/>
      <c r="AX6" s="202"/>
      <c r="AY6" s="202"/>
      <c r="AZ6" s="202"/>
    </row>
    <row r="7" spans="1:52" ht="20.100000000000001" customHeight="1">
      <c r="A7" s="40"/>
      <c r="B7" s="89"/>
      <c r="C7" s="89"/>
      <c r="AB7" s="300"/>
      <c r="AC7" s="301"/>
      <c r="AE7" s="297">
        <v>7</v>
      </c>
      <c r="AF7" s="268" t="s">
        <v>335</v>
      </c>
      <c r="AG7" s="298">
        <v>7</v>
      </c>
      <c r="AH7" s="298" t="s">
        <v>308</v>
      </c>
      <c r="AI7" s="302" t="e">
        <f>MONTH(B6)</f>
        <v>#VALUE!</v>
      </c>
      <c r="AJ7" s="299"/>
      <c r="AK7" s="298">
        <v>7</v>
      </c>
      <c r="AL7" s="299" t="s">
        <v>312</v>
      </c>
      <c r="AQ7" s="202"/>
      <c r="AR7" s="202"/>
      <c r="AS7" s="202"/>
      <c r="AT7" s="202"/>
      <c r="AU7" s="202"/>
      <c r="AV7" s="202"/>
      <c r="AW7" s="202"/>
      <c r="AX7" s="202"/>
      <c r="AY7" s="202"/>
      <c r="AZ7" s="202"/>
    </row>
    <row r="8" spans="1:52" ht="20.100000000000001" customHeight="1">
      <c r="A8" s="71" t="str">
        <f>'Attach 3(JV)'!E7</f>
        <v>To:</v>
      </c>
      <c r="B8" s="16"/>
      <c r="F8" s="34"/>
      <c r="G8" s="86"/>
      <c r="H8" s="86"/>
      <c r="AB8" s="300"/>
      <c r="AC8" s="301"/>
      <c r="AE8" s="297">
        <v>8</v>
      </c>
      <c r="AF8" s="268" t="s">
        <v>336</v>
      </c>
      <c r="AG8" s="298">
        <v>8</v>
      </c>
      <c r="AH8" s="298" t="s">
        <v>308</v>
      </c>
      <c r="AI8" s="302" t="e">
        <f>LOOKUP(AI7,AK1:AK12,AL1:AL12)</f>
        <v>#VALUE!</v>
      </c>
      <c r="AJ8" s="299"/>
      <c r="AK8" s="298">
        <v>8</v>
      </c>
      <c r="AL8" s="299" t="s">
        <v>313</v>
      </c>
      <c r="AQ8" s="202"/>
      <c r="AR8" s="202"/>
      <c r="AS8" s="202"/>
      <c r="AT8" s="202"/>
      <c r="AU8" s="202"/>
      <c r="AV8" s="202"/>
      <c r="AW8" s="202"/>
      <c r="AX8" s="202"/>
      <c r="AY8" s="202"/>
      <c r="AZ8" s="202"/>
    </row>
    <row r="9" spans="1:52" ht="20.100000000000001" customHeight="1">
      <c r="A9" s="71" t="str">
        <f>'Attach 3(JV)'!E8</f>
        <v>Contract Services</v>
      </c>
      <c r="B9" s="17"/>
      <c r="F9" s="34"/>
      <c r="G9" s="86"/>
      <c r="H9" s="86"/>
      <c r="AB9" s="300"/>
      <c r="AC9" s="301"/>
      <c r="AE9" s="297">
        <v>9</v>
      </c>
      <c r="AF9" s="268" t="s">
        <v>337</v>
      </c>
      <c r="AG9" s="298">
        <v>9</v>
      </c>
      <c r="AH9" s="298" t="s">
        <v>308</v>
      </c>
      <c r="AI9" s="302" t="e">
        <f>YEAR(B6)</f>
        <v>#VALUE!</v>
      </c>
      <c r="AJ9" s="299"/>
      <c r="AK9" s="298">
        <v>9</v>
      </c>
      <c r="AL9" s="299" t="s">
        <v>314</v>
      </c>
      <c r="AQ9" s="202"/>
      <c r="AR9" s="202"/>
      <c r="AS9" s="202"/>
      <c r="AT9" s="202"/>
      <c r="AU9" s="202"/>
      <c r="AV9" s="202"/>
      <c r="AW9" s="202"/>
      <c r="AX9" s="202"/>
      <c r="AY9" s="202"/>
      <c r="AZ9" s="202"/>
    </row>
    <row r="10" spans="1:52" ht="20.100000000000001" customHeight="1">
      <c r="A10" s="71" t="str">
        <f>'Attach 3(JV)'!E9</f>
        <v>Power Grid Corporation of India Ltd.,</v>
      </c>
      <c r="B10" s="17"/>
      <c r="F10" s="34"/>
      <c r="G10" s="86"/>
      <c r="H10" s="86"/>
      <c r="AB10" s="300"/>
      <c r="AC10" s="301"/>
      <c r="AE10" s="297">
        <v>10</v>
      </c>
      <c r="AF10" s="268" t="s">
        <v>338</v>
      </c>
      <c r="AG10" s="298">
        <v>10</v>
      </c>
      <c r="AH10" s="298" t="s">
        <v>308</v>
      </c>
      <c r="AI10" s="299"/>
      <c r="AJ10" s="299"/>
      <c r="AK10" s="298">
        <v>10</v>
      </c>
      <c r="AL10" s="299" t="s">
        <v>315</v>
      </c>
      <c r="AQ10" s="202"/>
      <c r="AR10" s="202"/>
      <c r="AS10" s="202"/>
      <c r="AT10" s="202"/>
      <c r="AU10" s="202"/>
      <c r="AV10" s="202"/>
      <c r="AW10" s="202"/>
      <c r="AX10" s="202"/>
      <c r="AY10" s="202"/>
      <c r="AZ10" s="202"/>
    </row>
    <row r="11" spans="1:52" ht="20.100000000000001" customHeight="1">
      <c r="A11" s="71" t="str">
        <f>'Attach 3(JV)'!E10</f>
        <v>"Saudamini", Plot No. 2, Sector 29</v>
      </c>
      <c r="B11" s="17"/>
      <c r="F11" s="34"/>
      <c r="G11" s="86"/>
      <c r="H11" s="86"/>
      <c r="AB11" s="300"/>
      <c r="AC11" s="301"/>
      <c r="AE11" s="297">
        <v>11</v>
      </c>
      <c r="AF11" s="268" t="s">
        <v>339</v>
      </c>
      <c r="AG11" s="298">
        <v>11</v>
      </c>
      <c r="AH11" s="298" t="s">
        <v>308</v>
      </c>
      <c r="AI11" s="299"/>
      <c r="AJ11" s="299"/>
      <c r="AK11" s="298">
        <v>11</v>
      </c>
      <c r="AL11" s="299" t="s">
        <v>316</v>
      </c>
      <c r="AQ11" s="202"/>
      <c r="AR11" s="202"/>
      <c r="AS11" s="202"/>
      <c r="AT11" s="202"/>
      <c r="AU11" s="202"/>
      <c r="AV11" s="202"/>
      <c r="AW11" s="202"/>
      <c r="AX11" s="202"/>
      <c r="AY11" s="202"/>
      <c r="AZ11" s="202"/>
    </row>
    <row r="12" spans="1:52" ht="20.100000000000001" customHeight="1">
      <c r="A12" s="71" t="str">
        <f>'Attach 3(JV)'!E11</f>
        <v>Gurgaon (Haryana) - 122001</v>
      </c>
      <c r="B12" s="17"/>
      <c r="F12" s="34"/>
      <c r="G12" s="86"/>
      <c r="H12" s="86"/>
      <c r="AB12" s="300"/>
      <c r="AC12" s="301"/>
      <c r="AE12" s="297">
        <v>12</v>
      </c>
      <c r="AF12" s="268" t="s">
        <v>340</v>
      </c>
      <c r="AG12" s="298">
        <v>12</v>
      </c>
      <c r="AH12" s="298" t="s">
        <v>308</v>
      </c>
      <c r="AI12" s="299"/>
      <c r="AJ12" s="299"/>
      <c r="AK12" s="298">
        <v>12</v>
      </c>
      <c r="AL12" s="299" t="s">
        <v>317</v>
      </c>
      <c r="AQ12" s="202"/>
      <c r="AR12" s="202"/>
      <c r="AS12" s="202"/>
      <c r="AT12" s="202"/>
      <c r="AU12" s="202"/>
      <c r="AV12" s="202"/>
      <c r="AW12" s="202"/>
      <c r="AX12" s="202"/>
      <c r="AY12" s="202"/>
      <c r="AZ12" s="202"/>
    </row>
    <row r="13" spans="1:52" ht="20.100000000000001" customHeight="1">
      <c r="A13" s="71"/>
      <c r="B13" s="17"/>
      <c r="F13" s="34"/>
      <c r="G13" s="86"/>
      <c r="H13" s="86"/>
      <c r="AB13" s="300"/>
      <c r="AC13" s="301"/>
      <c r="AE13" s="297">
        <v>13</v>
      </c>
      <c r="AF13" s="268" t="s">
        <v>341</v>
      </c>
      <c r="AG13" s="298">
        <v>13</v>
      </c>
      <c r="AH13" s="298" t="s">
        <v>308</v>
      </c>
      <c r="AI13" s="299"/>
      <c r="AJ13" s="299"/>
      <c r="AK13" s="299"/>
      <c r="AL13" s="299"/>
      <c r="AQ13" s="202"/>
      <c r="AR13" s="202"/>
      <c r="AS13" s="202"/>
      <c r="AT13" s="202"/>
      <c r="AU13" s="202"/>
      <c r="AV13" s="202"/>
      <c r="AW13" s="202"/>
      <c r="AX13" s="202"/>
      <c r="AY13" s="202"/>
      <c r="AZ13" s="202"/>
    </row>
    <row r="14" spans="1:52" ht="12" customHeight="1">
      <c r="A14" s="40"/>
      <c r="B14" s="40"/>
      <c r="F14" s="34"/>
      <c r="G14" s="86"/>
      <c r="H14" s="86"/>
      <c r="AB14" s="300"/>
      <c r="AC14" s="301"/>
      <c r="AE14" s="297">
        <v>14</v>
      </c>
      <c r="AF14" s="268" t="s">
        <v>342</v>
      </c>
      <c r="AG14" s="298">
        <v>14</v>
      </c>
      <c r="AH14" s="298" t="s">
        <v>308</v>
      </c>
      <c r="AI14" s="299"/>
      <c r="AJ14" s="299"/>
      <c r="AK14" s="299"/>
      <c r="AL14" s="299"/>
      <c r="AQ14" s="202"/>
      <c r="AR14" s="202"/>
      <c r="AS14" s="202"/>
      <c r="AT14" s="202"/>
      <c r="AU14" s="202"/>
      <c r="AV14" s="202"/>
      <c r="AW14" s="202"/>
      <c r="AX14" s="202"/>
      <c r="AY14" s="202"/>
      <c r="AZ14" s="202"/>
    </row>
    <row r="15" spans="1:52" ht="69.75" customHeight="1">
      <c r="A15" s="75" t="s">
        <v>352</v>
      </c>
      <c r="B15" s="75"/>
      <c r="C15" s="712" t="str">
        <f>Basic!B1</f>
        <v xml:space="preserve">Tower Package TW02 for LOOP OUT portion of LILO of 765kV Ajmer-Bikaner D/C line at Bhadla-2 PS associated with Transmission Scheme for Solar Energy Zones in Rajasthan. </v>
      </c>
      <c r="D15" s="712"/>
      <c r="E15" s="712"/>
      <c r="F15" s="712"/>
      <c r="G15" s="86"/>
      <c r="H15" s="86"/>
      <c r="AB15" s="300"/>
      <c r="AC15" s="301"/>
      <c r="AE15" s="297">
        <v>15</v>
      </c>
      <c r="AF15" s="268" t="s">
        <v>343</v>
      </c>
      <c r="AG15" s="298">
        <v>15</v>
      </c>
      <c r="AH15" s="298" t="s">
        <v>308</v>
      </c>
      <c r="AI15" s="299"/>
      <c r="AJ15" s="299"/>
      <c r="AK15" s="299"/>
      <c r="AL15" s="299"/>
      <c r="AQ15" s="202"/>
      <c r="AR15" s="202"/>
      <c r="AS15" s="202"/>
      <c r="AT15" s="202"/>
      <c r="AU15" s="202"/>
      <c r="AV15" s="202"/>
      <c r="AW15" s="202"/>
      <c r="AX15" s="202"/>
      <c r="AY15" s="202"/>
      <c r="AZ15" s="202"/>
    </row>
    <row r="16" spans="1:52" ht="30" customHeight="1">
      <c r="A16" s="31" t="s">
        <v>59</v>
      </c>
      <c r="C16" s="34"/>
      <c r="D16" s="34"/>
      <c r="E16" s="34"/>
      <c r="F16" s="34"/>
      <c r="G16" s="796" t="s">
        <v>180</v>
      </c>
      <c r="H16" s="796"/>
      <c r="P16" s="295">
        <f>'Names of Bidder'!I4</f>
        <v>0</v>
      </c>
      <c r="AB16" s="300"/>
      <c r="AC16" s="301"/>
      <c r="AE16" s="297">
        <v>16</v>
      </c>
      <c r="AF16" s="268" t="s">
        <v>344</v>
      </c>
      <c r="AG16" s="298">
        <v>16</v>
      </c>
      <c r="AH16" s="298" t="s">
        <v>308</v>
      </c>
      <c r="AI16" s="299"/>
      <c r="AJ16" s="299"/>
      <c r="AK16" s="299"/>
      <c r="AL16" s="299"/>
      <c r="AQ16" s="202"/>
      <c r="AR16" s="202"/>
      <c r="AS16" s="202"/>
      <c r="AT16" s="202"/>
      <c r="AU16" s="202"/>
      <c r="AV16" s="202"/>
      <c r="AW16" s="202"/>
      <c r="AX16" s="202"/>
      <c r="AY16" s="202"/>
      <c r="AZ16" s="202"/>
    </row>
    <row r="17" spans="1:52" s="26" customFormat="1" ht="171.75" customHeight="1">
      <c r="A17" s="96">
        <v>1</v>
      </c>
      <c r="B17" s="78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82"/>
      <c r="D17" s="782"/>
      <c r="E17" s="782"/>
      <c r="F17" s="782"/>
      <c r="G17" s="415" t="s">
        <v>523</v>
      </c>
      <c r="H17" s="416" t="s">
        <v>524</v>
      </c>
      <c r="I17" s="264"/>
      <c r="J17" s="69"/>
      <c r="K17" s="295"/>
      <c r="L17" s="295"/>
      <c r="M17" s="295"/>
      <c r="N17" s="295"/>
      <c r="O17" s="295"/>
      <c r="P17" s="295"/>
      <c r="Q17" s="295"/>
      <c r="R17" s="295"/>
      <c r="S17" s="295"/>
      <c r="T17" s="295"/>
      <c r="U17" s="295"/>
      <c r="V17" s="295"/>
      <c r="W17" s="295"/>
      <c r="X17" s="295"/>
      <c r="Y17" s="295"/>
      <c r="Z17" s="74"/>
      <c r="AA17" s="74"/>
      <c r="AB17" s="303" t="s">
        <v>353</v>
      </c>
      <c r="AC17" s="72"/>
      <c r="AD17" s="304"/>
      <c r="AE17" s="297">
        <v>17</v>
      </c>
      <c r="AF17" s="69" t="s">
        <v>345</v>
      </c>
      <c r="AG17" s="298">
        <v>17</v>
      </c>
      <c r="AH17" s="298" t="s">
        <v>308</v>
      </c>
      <c r="AI17" s="299"/>
      <c r="AJ17" s="299"/>
      <c r="AK17" s="299"/>
      <c r="AL17" s="299"/>
      <c r="AM17" s="69"/>
      <c r="AN17" s="69"/>
      <c r="AO17" s="69"/>
      <c r="AP17" s="69"/>
      <c r="AQ17" s="199"/>
      <c r="AR17" s="199"/>
      <c r="AS17" s="199"/>
      <c r="AT17" s="199"/>
      <c r="AU17" s="199"/>
      <c r="AV17" s="199"/>
      <c r="AW17" s="199"/>
      <c r="AX17" s="199"/>
      <c r="AY17" s="199"/>
      <c r="AZ17" s="199"/>
    </row>
    <row r="18" spans="1:52" s="26" customFormat="1" ht="36.75" customHeight="1">
      <c r="A18" s="96"/>
      <c r="B18" s="801" t="s">
        <v>622</v>
      </c>
      <c r="C18" s="801"/>
      <c r="D18" s="801"/>
      <c r="E18" s="801"/>
      <c r="F18" s="801"/>
      <c r="G18" s="489"/>
      <c r="H18" s="490"/>
      <c r="I18" s="264"/>
      <c r="J18" s="69"/>
      <c r="K18" s="295"/>
      <c r="L18" s="295"/>
      <c r="M18" s="295"/>
      <c r="N18" s="295"/>
      <c r="O18" s="295"/>
      <c r="P18" s="295"/>
      <c r="Q18" s="295"/>
      <c r="R18" s="295"/>
      <c r="S18" s="295"/>
      <c r="T18" s="295"/>
      <c r="U18" s="295"/>
      <c r="V18" s="295"/>
      <c r="W18" s="295"/>
      <c r="X18" s="295"/>
      <c r="Y18" s="295"/>
      <c r="Z18" s="74"/>
      <c r="AA18" s="74"/>
      <c r="AB18" s="303"/>
      <c r="AC18" s="72"/>
      <c r="AD18" s="304"/>
      <c r="AE18" s="297"/>
      <c r="AF18" s="69"/>
      <c r="AG18" s="298"/>
      <c r="AH18" s="298"/>
      <c r="AI18" s="299"/>
      <c r="AJ18" s="299"/>
      <c r="AK18" s="299"/>
      <c r="AL18" s="299"/>
      <c r="AM18" s="69"/>
      <c r="AN18" s="69"/>
      <c r="AO18" s="69"/>
      <c r="AP18" s="69"/>
      <c r="AQ18" s="199"/>
      <c r="AR18" s="199"/>
      <c r="AS18" s="199"/>
      <c r="AT18" s="199"/>
      <c r="AU18" s="199"/>
      <c r="AV18" s="199"/>
      <c r="AW18" s="199"/>
      <c r="AX18" s="199"/>
      <c r="AY18" s="199"/>
      <c r="AZ18" s="199"/>
    </row>
    <row r="19" spans="1:52" s="26" customFormat="1" ht="36.75" customHeight="1">
      <c r="A19" s="96">
        <v>1.1000000000000001</v>
      </c>
      <c r="B19" s="801" t="s">
        <v>647</v>
      </c>
      <c r="C19" s="801"/>
      <c r="D19" s="801"/>
      <c r="E19" s="801"/>
      <c r="F19" s="801"/>
      <c r="G19" s="489"/>
      <c r="H19" s="490"/>
      <c r="I19" s="264"/>
      <c r="J19" s="69"/>
      <c r="K19" s="295"/>
      <c r="L19" s="295"/>
      <c r="M19" s="295"/>
      <c r="N19" s="295"/>
      <c r="O19" s="295"/>
      <c r="P19" s="295"/>
      <c r="Q19" s="295"/>
      <c r="R19" s="295"/>
      <c r="S19" s="295"/>
      <c r="T19" s="295"/>
      <c r="U19" s="295"/>
      <c r="V19" s="295"/>
      <c r="W19" s="295"/>
      <c r="X19" s="295"/>
      <c r="Y19" s="295"/>
      <c r="Z19" s="74"/>
      <c r="AA19" s="74"/>
      <c r="AB19" s="303"/>
      <c r="AC19" s="72"/>
      <c r="AD19" s="304"/>
      <c r="AE19" s="297"/>
      <c r="AF19" s="69"/>
      <c r="AG19" s="298"/>
      <c r="AH19" s="298"/>
      <c r="AI19" s="299"/>
      <c r="AJ19" s="299"/>
      <c r="AK19" s="299"/>
      <c r="AL19" s="299"/>
      <c r="AM19" s="69"/>
      <c r="AN19" s="69"/>
      <c r="AO19" s="69"/>
      <c r="AP19" s="69"/>
      <c r="AQ19" s="199"/>
      <c r="AR19" s="199"/>
      <c r="AS19" s="199"/>
      <c r="AT19" s="199"/>
      <c r="AU19" s="199"/>
      <c r="AV19" s="199"/>
      <c r="AW19" s="199"/>
      <c r="AX19" s="199"/>
      <c r="AY19" s="199"/>
      <c r="AZ19" s="199"/>
    </row>
    <row r="20" spans="1:52" ht="21" customHeight="1">
      <c r="A20" s="96">
        <v>2</v>
      </c>
      <c r="B20" s="97" t="s">
        <v>60</v>
      </c>
      <c r="C20" s="34"/>
      <c r="D20" s="34"/>
      <c r="E20" s="34"/>
      <c r="F20" s="34"/>
      <c r="G20" s="86"/>
      <c r="H20" s="86"/>
      <c r="AB20" s="300"/>
      <c r="AC20" s="301" t="s">
        <v>354</v>
      </c>
      <c r="AE20" s="297">
        <v>18</v>
      </c>
      <c r="AF20" s="268" t="s">
        <v>346</v>
      </c>
      <c r="AG20" s="298">
        <v>18</v>
      </c>
      <c r="AH20" s="298" t="s">
        <v>308</v>
      </c>
      <c r="AI20" s="299"/>
      <c r="AJ20" s="299"/>
      <c r="AK20" s="299"/>
      <c r="AL20" s="299"/>
      <c r="AQ20" s="202"/>
      <c r="AR20" s="202"/>
      <c r="AS20" s="202"/>
      <c r="AT20" s="202"/>
      <c r="AU20" s="202"/>
      <c r="AV20" s="202"/>
      <c r="AW20" s="202"/>
      <c r="AX20" s="202"/>
      <c r="AY20" s="202"/>
      <c r="AZ20" s="202"/>
    </row>
    <row r="21" spans="1:52" s="26" customFormat="1" ht="43.5" customHeight="1">
      <c r="A21" s="31"/>
      <c r="B21" s="589" t="s">
        <v>62</v>
      </c>
      <c r="C21" s="589"/>
      <c r="D21" s="589"/>
      <c r="E21" s="589"/>
      <c r="F21" s="589"/>
      <c r="G21" s="797" t="s">
        <v>180</v>
      </c>
      <c r="H21" s="797"/>
      <c r="I21" s="797"/>
      <c r="J21" s="797"/>
      <c r="K21" s="295"/>
      <c r="L21" s="295"/>
      <c r="M21" s="295"/>
      <c r="N21" s="295"/>
      <c r="O21" s="295"/>
      <c r="P21" s="295"/>
      <c r="Q21" s="295"/>
      <c r="R21" s="295"/>
      <c r="S21" s="295"/>
      <c r="T21" s="295"/>
      <c r="U21" s="295"/>
      <c r="V21" s="295"/>
      <c r="W21" s="295"/>
      <c r="X21" s="295"/>
      <c r="Y21" s="295"/>
      <c r="Z21" s="295"/>
      <c r="AA21" s="69"/>
      <c r="AB21" s="300"/>
      <c r="AC21" s="301" t="s">
        <v>355</v>
      </c>
      <c r="AD21" s="297"/>
      <c r="AE21" s="297">
        <v>19</v>
      </c>
      <c r="AF21" s="69" t="s">
        <v>347</v>
      </c>
      <c r="AG21" s="298">
        <v>19</v>
      </c>
      <c r="AH21" s="298" t="s">
        <v>308</v>
      </c>
      <c r="AI21" s="305"/>
      <c r="AJ21" s="305"/>
      <c r="AK21" s="305"/>
      <c r="AL21" s="305"/>
      <c r="AM21" s="69"/>
      <c r="AN21" s="69"/>
      <c r="AO21" s="69"/>
      <c r="AP21" s="69"/>
      <c r="AQ21" s="199"/>
      <c r="AR21" s="199"/>
      <c r="AS21" s="199"/>
      <c r="AT21" s="199"/>
      <c r="AU21" s="199"/>
      <c r="AV21" s="199"/>
      <c r="AW21" s="199"/>
      <c r="AX21" s="199"/>
      <c r="AY21" s="199"/>
      <c r="AZ21" s="199"/>
    </row>
    <row r="22" spans="1:52" s="26" customFormat="1" ht="70.5" customHeight="1">
      <c r="A22" s="31"/>
      <c r="B22" s="75" t="str">
        <f>"(a) Attachment 1(" &amp; Basic!$B$2 &amp; ") :"</f>
        <v>(a) Attachment 1() :</v>
      </c>
      <c r="C22" s="34"/>
      <c r="D22" s="798" t="str">
        <f>"Bid Security, in a separate envelope, in the form of " &amp; G22 &amp; " for a sum of " &amp;H22 &amp; " " &amp; I22 &amp; " ("&amp;'N to W'!A4 &amp; ") "&amp;  " initially valid for a period of "&amp; AD22 &amp; " " &amp; AD27 &amp;" days from the date set for opening of bids."</f>
        <v>Bid Security, in a separate envelope, in the form of Bank Guarantee for a sum of Rs.  (Rs. Zero Only )  initially valid for a period of Zero (0) days from the date set for opening of bids.</v>
      </c>
      <c r="E22" s="798"/>
      <c r="F22" s="798"/>
      <c r="G22" s="113" t="s">
        <v>357</v>
      </c>
      <c r="H22" s="552" t="s">
        <v>746</v>
      </c>
      <c r="I22" s="306"/>
      <c r="J22" s="306"/>
      <c r="K22" s="307"/>
      <c r="L22" s="307"/>
      <c r="M22" s="353"/>
      <c r="N22" s="307"/>
      <c r="O22" s="307"/>
      <c r="P22" s="307"/>
      <c r="Q22" s="307"/>
      <c r="R22" s="307"/>
      <c r="S22" s="307"/>
      <c r="T22" s="307"/>
      <c r="U22" s="307"/>
      <c r="V22" s="307"/>
      <c r="W22" s="307"/>
      <c r="X22" s="307"/>
      <c r="Y22" s="307"/>
      <c r="Z22" s="295"/>
      <c r="AA22" s="69"/>
      <c r="AB22" s="300"/>
      <c r="AC22" s="301" t="s">
        <v>356</v>
      </c>
      <c r="AD22" s="308" t="str">
        <f>IF(ISERROR(LOOKUP(J22,AE1:AE22,AF1:AF22)), "Zero", LOOKUP(J22,AE1:AE22,AF1:AF22))</f>
        <v>Zero</v>
      </c>
      <c r="AE22" s="297">
        <v>20</v>
      </c>
      <c r="AF22" s="69" t="s">
        <v>348</v>
      </c>
      <c r="AG22" s="298">
        <v>20</v>
      </c>
      <c r="AH22" s="298" t="s">
        <v>308</v>
      </c>
      <c r="AI22" s="299"/>
      <c r="AJ22" s="299"/>
      <c r="AK22" s="299"/>
      <c r="AL22" s="299"/>
      <c r="AM22" s="69"/>
      <c r="AN22" s="69"/>
      <c r="AO22" s="69"/>
      <c r="AP22" s="69"/>
      <c r="AQ22" s="199"/>
      <c r="AR22" s="199"/>
      <c r="AS22" s="199"/>
      <c r="AT22" s="199"/>
      <c r="AU22" s="199"/>
      <c r="AV22" s="199"/>
      <c r="AW22" s="199"/>
      <c r="AX22" s="199"/>
      <c r="AY22" s="199"/>
      <c r="AZ22" s="199"/>
    </row>
    <row r="23" spans="1:52" s="26" customFormat="1" ht="48" customHeight="1">
      <c r="A23" s="31"/>
      <c r="B23" s="75"/>
      <c r="C23" s="435"/>
      <c r="D23" s="802" t="s">
        <v>747</v>
      </c>
      <c r="E23" s="803"/>
      <c r="F23" s="803"/>
      <c r="G23" s="800" t="str">
        <f>IF(J22 &lt; 7,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00"/>
      <c r="I23" s="800"/>
      <c r="J23" s="800"/>
      <c r="K23" s="307"/>
      <c r="L23" s="307"/>
      <c r="M23" s="353"/>
      <c r="N23" s="307"/>
      <c r="O23" s="307"/>
      <c r="P23" s="307"/>
      <c r="Q23" s="307"/>
      <c r="R23" s="307"/>
      <c r="S23" s="307"/>
      <c r="T23" s="307"/>
      <c r="U23" s="307"/>
      <c r="V23" s="307"/>
      <c r="W23" s="307"/>
      <c r="X23" s="307"/>
      <c r="Y23" s="307"/>
      <c r="Z23" s="295"/>
      <c r="AA23" s="69"/>
      <c r="AB23" s="300"/>
      <c r="AC23" s="301"/>
      <c r="AD23" s="308"/>
      <c r="AE23" s="297"/>
      <c r="AF23" s="69"/>
      <c r="AG23" s="298"/>
      <c r="AH23" s="298"/>
      <c r="AI23" s="299"/>
      <c r="AJ23" s="299"/>
      <c r="AK23" s="299"/>
      <c r="AL23" s="299"/>
      <c r="AM23" s="69"/>
      <c r="AN23" s="69"/>
      <c r="AO23" s="69"/>
      <c r="AP23" s="69"/>
      <c r="AQ23" s="199"/>
      <c r="AR23" s="199"/>
      <c r="AS23" s="199"/>
      <c r="AT23" s="199"/>
      <c r="AU23" s="199"/>
      <c r="AV23" s="199"/>
      <c r="AW23" s="199"/>
      <c r="AX23" s="199"/>
      <c r="AY23" s="199"/>
      <c r="AZ23" s="199"/>
    </row>
    <row r="24" spans="1:52" s="26" customFormat="1" ht="46.5" customHeight="1">
      <c r="A24" s="31"/>
      <c r="B24" s="75"/>
      <c r="C24" s="550"/>
      <c r="D24" s="799" t="str">
        <f>" Online Payment Acknowledgement towards Bid Security for a sum of " &amp; G25 &amp; " " &amp;  H25 &amp; " ( " &amp;'N to W (2)'!A4 &amp; " ) "</f>
        <v xml:space="preserve"> Online Payment Acknowledgement towards Bid Security for a sum of Rs.  ( Rs. Zero Only  ) </v>
      </c>
      <c r="E24" s="799"/>
      <c r="F24" s="806"/>
      <c r="G24" s="804" t="s">
        <v>748</v>
      </c>
      <c r="H24" s="805"/>
      <c r="I24" s="553"/>
      <c r="J24" s="553"/>
      <c r="K24" s="307"/>
      <c r="L24" s="307"/>
      <c r="M24" s="353"/>
      <c r="N24" s="307"/>
      <c r="O24" s="307"/>
      <c r="P24" s="307"/>
      <c r="Q24" s="307"/>
      <c r="R24" s="307"/>
      <c r="S24" s="307"/>
      <c r="T24" s="307"/>
      <c r="U24" s="307"/>
      <c r="V24" s="307"/>
      <c r="W24" s="307"/>
      <c r="X24" s="307"/>
      <c r="Y24" s="307"/>
      <c r="Z24" s="295"/>
      <c r="AA24" s="69"/>
      <c r="AB24" s="300"/>
      <c r="AC24" s="301"/>
      <c r="AD24" s="308"/>
      <c r="AE24" s="297"/>
      <c r="AF24" s="69"/>
      <c r="AG24" s="298"/>
      <c r="AH24" s="298"/>
      <c r="AI24" s="299"/>
      <c r="AJ24" s="299"/>
      <c r="AK24" s="299"/>
      <c r="AL24" s="299"/>
      <c r="AM24" s="69"/>
      <c r="AN24" s="69"/>
      <c r="AO24" s="69"/>
      <c r="AP24" s="69"/>
      <c r="AQ24" s="199"/>
      <c r="AR24" s="199"/>
      <c r="AS24" s="199"/>
      <c r="AT24" s="199"/>
      <c r="AU24" s="199"/>
      <c r="AV24" s="199"/>
      <c r="AW24" s="199"/>
      <c r="AX24" s="199"/>
      <c r="AY24" s="199"/>
      <c r="AZ24" s="199"/>
    </row>
    <row r="25" spans="1:52" s="26" customFormat="1" ht="65.25" customHeight="1">
      <c r="A25" s="31"/>
      <c r="B25" s="75"/>
      <c r="C25" s="550"/>
      <c r="D25" s="799"/>
      <c r="E25" s="799"/>
      <c r="F25" s="806"/>
      <c r="G25" s="551" t="s">
        <v>746</v>
      </c>
      <c r="H25" s="306"/>
      <c r="I25" s="553"/>
      <c r="J25" s="553"/>
      <c r="K25" s="307"/>
      <c r="L25" s="307"/>
      <c r="M25" s="353"/>
      <c r="N25" s="307"/>
      <c r="O25" s="307"/>
      <c r="P25" s="307"/>
      <c r="Q25" s="307"/>
      <c r="R25" s="307"/>
      <c r="S25" s="307"/>
      <c r="T25" s="307"/>
      <c r="U25" s="307"/>
      <c r="V25" s="307"/>
      <c r="W25" s="307"/>
      <c r="X25" s="307"/>
      <c r="Y25" s="307"/>
      <c r="Z25" s="295"/>
      <c r="AA25" s="69"/>
      <c r="AB25" s="300"/>
      <c r="AC25" s="301"/>
      <c r="AD25" s="308"/>
      <c r="AE25" s="297"/>
      <c r="AF25" s="69"/>
      <c r="AG25" s="298"/>
      <c r="AH25" s="298"/>
      <c r="AI25" s="299"/>
      <c r="AJ25" s="299"/>
      <c r="AK25" s="299"/>
      <c r="AL25" s="299"/>
      <c r="AM25" s="69"/>
      <c r="AN25" s="69"/>
      <c r="AO25" s="69"/>
      <c r="AP25" s="69"/>
      <c r="AQ25" s="199"/>
      <c r="AR25" s="199"/>
      <c r="AS25" s="199"/>
      <c r="AT25" s="199"/>
      <c r="AU25" s="199"/>
      <c r="AV25" s="199"/>
      <c r="AW25" s="199"/>
      <c r="AX25" s="199"/>
      <c r="AY25" s="199"/>
      <c r="AZ25" s="199"/>
    </row>
    <row r="26" spans="1:52" s="26" customFormat="1" ht="78.75" customHeight="1">
      <c r="A26" s="31"/>
      <c r="B26" s="75"/>
      <c r="C26" s="550"/>
      <c r="D26" s="799" t="s">
        <v>574</v>
      </c>
      <c r="E26" s="799"/>
      <c r="F26" s="799"/>
      <c r="G26" s="553"/>
      <c r="H26" s="553"/>
      <c r="I26" s="553"/>
      <c r="J26" s="553"/>
      <c r="K26" s="307"/>
      <c r="L26" s="307"/>
      <c r="M26" s="353"/>
      <c r="N26" s="307"/>
      <c r="O26" s="307"/>
      <c r="P26" s="307"/>
      <c r="Q26" s="307"/>
      <c r="R26" s="307"/>
      <c r="S26" s="307"/>
      <c r="T26" s="307"/>
      <c r="U26" s="307"/>
      <c r="V26" s="307"/>
      <c r="W26" s="307"/>
      <c r="X26" s="307"/>
      <c r="Y26" s="307"/>
      <c r="Z26" s="295"/>
      <c r="AA26" s="69"/>
      <c r="AB26" s="300"/>
      <c r="AC26" s="301"/>
      <c r="AD26" s="308"/>
      <c r="AE26" s="297"/>
      <c r="AF26" s="69"/>
      <c r="AG26" s="298"/>
      <c r="AH26" s="298"/>
      <c r="AI26" s="299"/>
      <c r="AJ26" s="299"/>
      <c r="AK26" s="299"/>
      <c r="AL26" s="299"/>
      <c r="AM26" s="69"/>
      <c r="AN26" s="69"/>
      <c r="AO26" s="69"/>
      <c r="AP26" s="69"/>
      <c r="AQ26" s="199"/>
      <c r="AR26" s="199"/>
      <c r="AS26" s="199"/>
      <c r="AT26" s="199"/>
      <c r="AU26" s="199"/>
      <c r="AV26" s="199"/>
      <c r="AW26" s="199"/>
      <c r="AX26" s="199"/>
      <c r="AY26" s="199"/>
      <c r="AZ26" s="199"/>
    </row>
    <row r="27" spans="1:52" s="26" customFormat="1" ht="92.25" customHeight="1">
      <c r="A27" s="31"/>
      <c r="B27" s="75" t="str">
        <f>"(b) Attachment 2(" &amp; Basic!$B$2 &amp; ") :"</f>
        <v>(b) Attachment 2() :</v>
      </c>
      <c r="C27" s="34"/>
      <c r="D27" s="780" t="s">
        <v>63</v>
      </c>
      <c r="E27" s="780"/>
      <c r="F27" s="780"/>
      <c r="G27" s="793"/>
      <c r="H27" s="793"/>
      <c r="I27" s="793"/>
      <c r="J27" s="793"/>
      <c r="K27" s="295"/>
      <c r="L27" s="295"/>
      <c r="M27" s="295"/>
      <c r="N27" s="295"/>
      <c r="O27" s="295"/>
      <c r="P27" s="295"/>
      <c r="Q27" s="295"/>
      <c r="R27" s="295"/>
      <c r="S27" s="295"/>
      <c r="T27" s="295"/>
      <c r="U27" s="295"/>
      <c r="V27" s="295"/>
      <c r="W27" s="295"/>
      <c r="X27" s="295"/>
      <c r="Y27" s="295"/>
      <c r="Z27" s="295"/>
      <c r="AA27" s="69"/>
      <c r="AB27" s="300"/>
      <c r="AC27" s="301" t="s">
        <v>357</v>
      </c>
      <c r="AD27" s="308" t="str">
        <f>IF(J22 &gt; 9, "("&amp;J22&amp;")", "(0"&amp;J22&amp;")")</f>
        <v>(0)</v>
      </c>
      <c r="AE27" s="297"/>
      <c r="AF27" s="69"/>
      <c r="AG27" s="298">
        <v>21</v>
      </c>
      <c r="AH27" s="298" t="s">
        <v>115</v>
      </c>
      <c r="AI27" s="299"/>
      <c r="AJ27" s="299"/>
      <c r="AK27" s="299"/>
      <c r="AL27" s="299"/>
      <c r="AM27" s="69"/>
      <c r="AN27" s="69"/>
      <c r="AO27" s="69"/>
      <c r="AP27" s="69"/>
      <c r="AQ27" s="199"/>
      <c r="AR27" s="199"/>
      <c r="AS27" s="199"/>
      <c r="AT27" s="199"/>
      <c r="AU27" s="199"/>
      <c r="AV27" s="199"/>
      <c r="AW27" s="199"/>
      <c r="AX27" s="199"/>
      <c r="AY27" s="199"/>
      <c r="AZ27" s="199"/>
    </row>
    <row r="28" spans="1:52" s="26" customFormat="1" ht="98.25" customHeight="1">
      <c r="A28" s="31"/>
      <c r="B28" s="75" t="str">
        <f>"(c) Attachment 3(" &amp; Basic!$B$2 &amp; ") :"</f>
        <v>(c) Attachment 3() :</v>
      </c>
      <c r="C28" s="34"/>
      <c r="D28" s="780" t="s">
        <v>324</v>
      </c>
      <c r="E28" s="780"/>
      <c r="F28" s="780"/>
      <c r="G28" s="98"/>
      <c r="H28" s="98"/>
      <c r="I28" s="69"/>
      <c r="J28" s="69"/>
      <c r="K28" s="295"/>
      <c r="L28" s="295"/>
      <c r="M28" s="295"/>
      <c r="N28" s="295"/>
      <c r="O28" s="295"/>
      <c r="P28" s="295"/>
      <c r="Q28" s="295"/>
      <c r="R28" s="295"/>
      <c r="S28" s="295"/>
      <c r="T28" s="295"/>
      <c r="U28" s="295"/>
      <c r="V28" s="295"/>
      <c r="W28" s="295"/>
      <c r="X28" s="295"/>
      <c r="Y28" s="295"/>
      <c r="Z28" s="295"/>
      <c r="AA28" s="36"/>
      <c r="AB28" s="300"/>
      <c r="AC28" s="301"/>
      <c r="AD28" s="297"/>
      <c r="AE28" s="297"/>
      <c r="AF28" s="69"/>
      <c r="AG28" s="298">
        <v>22</v>
      </c>
      <c r="AH28" s="298" t="s">
        <v>308</v>
      </c>
      <c r="AI28" s="299"/>
      <c r="AJ28" s="299"/>
      <c r="AK28" s="299"/>
      <c r="AL28" s="299"/>
      <c r="AM28" s="69"/>
      <c r="AN28" s="69"/>
      <c r="AO28" s="69"/>
      <c r="AP28" s="69"/>
      <c r="AQ28" s="199"/>
      <c r="AR28" s="199"/>
      <c r="AS28" s="199"/>
      <c r="AT28" s="199"/>
      <c r="AU28" s="199"/>
      <c r="AV28" s="199"/>
      <c r="AW28" s="199"/>
      <c r="AX28" s="199"/>
      <c r="AY28" s="199"/>
      <c r="AZ28" s="199"/>
    </row>
    <row r="29" spans="1:52" s="26" customFormat="1" ht="58.5" customHeight="1">
      <c r="A29" s="31"/>
      <c r="B29" s="31"/>
      <c r="C29" s="31"/>
      <c r="D29" s="780" t="s">
        <v>178</v>
      </c>
      <c r="E29" s="780"/>
      <c r="F29" s="780"/>
      <c r="G29" s="252"/>
      <c r="H29" s="359">
        <f>'Names of Bidder'!D9</f>
        <v>0</v>
      </c>
      <c r="I29" s="69"/>
      <c r="J29" s="77"/>
      <c r="K29" s="106"/>
      <c r="L29" s="106"/>
      <c r="M29" s="106"/>
      <c r="N29" s="106"/>
      <c r="O29" s="106"/>
      <c r="P29" s="106"/>
      <c r="Q29" s="106"/>
      <c r="R29" s="106"/>
      <c r="S29" s="106"/>
      <c r="T29" s="106"/>
      <c r="U29" s="106"/>
      <c r="V29" s="106"/>
      <c r="W29" s="106"/>
      <c r="X29" s="106"/>
      <c r="Y29" s="106"/>
      <c r="Z29" s="295"/>
      <c r="AA29" s="69"/>
      <c r="AB29" s="300"/>
      <c r="AC29" s="301" t="s">
        <v>358</v>
      </c>
      <c r="AD29" s="297"/>
      <c r="AE29" s="297"/>
      <c r="AF29" s="69"/>
      <c r="AG29" s="298">
        <v>23</v>
      </c>
      <c r="AH29" s="298" t="s">
        <v>308</v>
      </c>
      <c r="AI29" s="299"/>
      <c r="AJ29" s="299"/>
      <c r="AK29" s="299"/>
      <c r="AL29" s="299"/>
      <c r="AM29" s="69"/>
      <c r="AN29" s="69"/>
      <c r="AO29" s="69"/>
      <c r="AP29" s="69"/>
      <c r="AQ29" s="199"/>
      <c r="AR29" s="199"/>
      <c r="AS29" s="199"/>
      <c r="AT29" s="199"/>
      <c r="AU29" s="199"/>
      <c r="AV29" s="199"/>
      <c r="AW29" s="199"/>
      <c r="AX29" s="199"/>
      <c r="AY29" s="199"/>
      <c r="AZ29" s="199"/>
    </row>
    <row r="30" spans="1:52" s="26" customFormat="1" ht="60.75" customHeight="1">
      <c r="A30" s="31"/>
      <c r="B30" s="31"/>
      <c r="C30" s="31"/>
      <c r="D30" s="780" t="s">
        <v>179</v>
      </c>
      <c r="E30" s="780"/>
      <c r="F30" s="780"/>
      <c r="G30" s="252">
        <v>0</v>
      </c>
      <c r="H30" s="359">
        <f>'Names of Bidder'!D10</f>
        <v>0</v>
      </c>
      <c r="I30" s="69"/>
      <c r="J30" s="265"/>
      <c r="K30" s="266"/>
      <c r="L30" s="266"/>
      <c r="M30" s="266"/>
      <c r="N30" s="266"/>
      <c r="O30" s="266"/>
      <c r="P30" s="266"/>
      <c r="Q30" s="266"/>
      <c r="R30" s="266"/>
      <c r="S30" s="266"/>
      <c r="T30" s="266"/>
      <c r="U30" s="266"/>
      <c r="V30" s="266"/>
      <c r="W30" s="266"/>
      <c r="X30" s="266"/>
      <c r="Y30" s="266"/>
      <c r="Z30" s="266"/>
      <c r="AA30" s="265"/>
      <c r="AB30" s="300"/>
      <c r="AC30" s="301" t="s">
        <v>359</v>
      </c>
      <c r="AD30" s="297"/>
      <c r="AE30" s="297"/>
      <c r="AF30" s="69"/>
      <c r="AG30" s="298">
        <v>24</v>
      </c>
      <c r="AH30" s="298" t="s">
        <v>308</v>
      </c>
      <c r="AI30" s="299"/>
      <c r="AJ30" s="299"/>
      <c r="AK30" s="299"/>
      <c r="AL30" s="299"/>
      <c r="AM30" s="69"/>
      <c r="AN30" s="69"/>
      <c r="AO30" s="69"/>
      <c r="AP30" s="69"/>
      <c r="AQ30" s="199"/>
      <c r="AR30" s="199"/>
      <c r="AS30" s="199"/>
      <c r="AT30" s="199"/>
      <c r="AU30" s="199"/>
      <c r="AV30" s="199"/>
      <c r="AW30" s="199"/>
      <c r="AX30" s="199"/>
      <c r="AY30" s="199"/>
      <c r="AZ30" s="199"/>
    </row>
    <row r="31" spans="1:52" ht="208.5" customHeight="1">
      <c r="B31" s="75" t="str">
        <f>"(d) Attachment 4(" &amp; Basic!$B$2 &amp; ") :"</f>
        <v>(d) Attachment 4() :</v>
      </c>
      <c r="C31" s="76"/>
      <c r="D31" s="780" t="s">
        <v>323</v>
      </c>
      <c r="E31" s="780"/>
      <c r="F31" s="780"/>
      <c r="G31" s="233"/>
      <c r="H31" s="98"/>
      <c r="AB31" s="300"/>
      <c r="AC31" s="301"/>
      <c r="AG31" s="298">
        <v>25</v>
      </c>
      <c r="AH31" s="298" t="s">
        <v>308</v>
      </c>
      <c r="AI31" s="299"/>
      <c r="AJ31" s="299"/>
      <c r="AK31" s="299"/>
      <c r="AL31" s="299"/>
      <c r="AQ31" s="202"/>
      <c r="AR31" s="202"/>
      <c r="AS31" s="202"/>
      <c r="AT31" s="202"/>
      <c r="AU31" s="202"/>
      <c r="AV31" s="202"/>
      <c r="AW31" s="202"/>
      <c r="AX31" s="202"/>
      <c r="AY31" s="202"/>
      <c r="AZ31" s="202"/>
    </row>
    <row r="32" spans="1:52" ht="74.25" customHeight="1">
      <c r="B32" s="75" t="str">
        <f>"(e) Attachment 5(" &amp; Basic!$B$2 &amp; ") :"</f>
        <v>(e) Attachment 5() :</v>
      </c>
      <c r="C32" s="76"/>
      <c r="D32" s="780" t="s">
        <v>64</v>
      </c>
      <c r="E32" s="780"/>
      <c r="F32" s="780"/>
      <c r="G32" s="98"/>
      <c r="H32" s="98"/>
      <c r="AB32" s="300"/>
      <c r="AC32" s="301"/>
      <c r="AG32" s="298">
        <v>26</v>
      </c>
      <c r="AH32" s="298" t="s">
        <v>308</v>
      </c>
      <c r="AI32" s="299"/>
      <c r="AJ32" s="299"/>
      <c r="AK32" s="299"/>
      <c r="AL32" s="299"/>
      <c r="AQ32" s="202"/>
      <c r="AR32" s="202"/>
      <c r="AS32" s="202"/>
      <c r="AT32" s="202"/>
      <c r="AU32" s="202"/>
      <c r="AV32" s="202"/>
      <c r="AW32" s="202"/>
      <c r="AX32" s="202"/>
      <c r="AY32" s="202"/>
      <c r="AZ32" s="202"/>
    </row>
    <row r="33" spans="1:52" s="26" customFormat="1" ht="97.5" customHeight="1">
      <c r="A33" s="31"/>
      <c r="B33" s="75" t="str">
        <f>"(f) Attachment 5A(" &amp; Basic!$B$2 &amp; ") :"</f>
        <v>(f) Attachment 5A() :</v>
      </c>
      <c r="C33" s="76"/>
      <c r="D33" s="780" t="s">
        <v>575</v>
      </c>
      <c r="E33" s="780"/>
      <c r="F33" s="780"/>
      <c r="G33" s="98"/>
      <c r="H33" s="98"/>
      <c r="I33" s="69"/>
      <c r="J33" s="69"/>
      <c r="K33" s="295"/>
      <c r="L33" s="295"/>
      <c r="M33" s="295"/>
      <c r="N33" s="295"/>
      <c r="O33" s="295"/>
      <c r="P33" s="295"/>
      <c r="Q33" s="295"/>
      <c r="R33" s="295"/>
      <c r="S33" s="295"/>
      <c r="T33" s="295"/>
      <c r="U33" s="295"/>
      <c r="V33" s="295"/>
      <c r="W33" s="295"/>
      <c r="X33" s="295"/>
      <c r="Y33" s="295"/>
      <c r="Z33" s="295"/>
      <c r="AA33" s="69"/>
      <c r="AB33" s="300"/>
      <c r="AC33" s="301"/>
      <c r="AD33" s="297"/>
      <c r="AE33" s="297"/>
      <c r="AF33" s="69"/>
      <c r="AG33" s="298">
        <v>27</v>
      </c>
      <c r="AH33" s="298" t="s">
        <v>308</v>
      </c>
      <c r="AI33" s="299"/>
      <c r="AJ33" s="299"/>
      <c r="AK33" s="299"/>
      <c r="AL33" s="299"/>
      <c r="AM33" s="69"/>
      <c r="AN33" s="69"/>
      <c r="AO33" s="69"/>
      <c r="AP33" s="69"/>
      <c r="AQ33" s="199"/>
      <c r="AR33" s="199"/>
      <c r="AS33" s="199"/>
      <c r="AT33" s="199"/>
      <c r="AU33" s="199"/>
      <c r="AV33" s="199"/>
      <c r="AW33" s="199"/>
      <c r="AX33" s="199"/>
      <c r="AY33" s="199"/>
      <c r="AZ33" s="199"/>
    </row>
    <row r="34" spans="1:52" s="26" customFormat="1" ht="108.75" customHeight="1">
      <c r="A34" s="31"/>
      <c r="B34" s="75" t="str">
        <f>"(g) Attachment 6(" &amp; Basic!$B$2 &amp; ") :"</f>
        <v>(g) Attachment 6() :</v>
      </c>
      <c r="C34" s="76"/>
      <c r="D34" s="780" t="s">
        <v>65</v>
      </c>
      <c r="E34" s="780"/>
      <c r="F34" s="780"/>
      <c r="G34" s="99"/>
      <c r="H34" s="99"/>
      <c r="I34" s="69"/>
      <c r="J34" s="69"/>
      <c r="K34" s="295"/>
      <c r="L34" s="295"/>
      <c r="M34" s="295"/>
      <c r="N34" s="295"/>
      <c r="O34" s="295"/>
      <c r="P34" s="295"/>
      <c r="Q34" s="295"/>
      <c r="R34" s="295"/>
      <c r="S34" s="295"/>
      <c r="T34" s="295"/>
      <c r="U34" s="295"/>
      <c r="V34" s="295"/>
      <c r="W34" s="295"/>
      <c r="X34" s="295"/>
      <c r="Y34" s="295"/>
      <c r="Z34" s="295"/>
      <c r="AA34" s="69"/>
      <c r="AB34" s="300"/>
      <c r="AC34" s="301"/>
      <c r="AD34" s="297"/>
      <c r="AE34" s="297"/>
      <c r="AF34" s="69"/>
      <c r="AG34" s="298">
        <v>28</v>
      </c>
      <c r="AH34" s="298" t="s">
        <v>308</v>
      </c>
      <c r="AI34" s="299"/>
      <c r="AJ34" s="299"/>
      <c r="AK34" s="299"/>
      <c r="AL34" s="299"/>
      <c r="AM34" s="69"/>
      <c r="AN34" s="69"/>
      <c r="AO34" s="69"/>
      <c r="AP34" s="69"/>
      <c r="AQ34" s="199"/>
      <c r="AR34" s="199"/>
      <c r="AS34" s="199"/>
      <c r="AT34" s="199"/>
      <c r="AU34" s="199"/>
      <c r="AV34" s="199"/>
      <c r="AW34" s="199"/>
      <c r="AX34" s="199"/>
      <c r="AY34" s="199"/>
      <c r="AZ34" s="199"/>
    </row>
    <row r="35" spans="1:52" s="26" customFormat="1" ht="58.5" customHeight="1">
      <c r="A35" s="31"/>
      <c r="B35" s="75" t="str">
        <f>"(h) Attachment 7(" &amp; Basic!$B$2 &amp; ") :"</f>
        <v>(h) Attachment 7() :</v>
      </c>
      <c r="C35" s="76"/>
      <c r="D35" s="780" t="s">
        <v>519</v>
      </c>
      <c r="E35" s="780"/>
      <c r="F35" s="780"/>
      <c r="G35" s="98"/>
      <c r="H35" s="98"/>
      <c r="I35" s="69"/>
      <c r="J35" s="69"/>
      <c r="K35" s="295"/>
      <c r="L35" s="295"/>
      <c r="M35" s="295"/>
      <c r="N35" s="295"/>
      <c r="O35" s="295"/>
      <c r="P35" s="295"/>
      <c r="Q35" s="295"/>
      <c r="R35" s="295"/>
      <c r="S35" s="295"/>
      <c r="T35" s="295"/>
      <c r="U35" s="295"/>
      <c r="V35" s="295"/>
      <c r="W35" s="295"/>
      <c r="X35" s="295"/>
      <c r="Y35" s="295"/>
      <c r="Z35" s="295"/>
      <c r="AA35" s="69"/>
      <c r="AB35" s="300"/>
      <c r="AC35" s="301"/>
      <c r="AD35" s="297"/>
      <c r="AE35" s="297"/>
      <c r="AF35" s="69"/>
      <c r="AG35" s="298">
        <v>29</v>
      </c>
      <c r="AH35" s="298" t="s">
        <v>308</v>
      </c>
      <c r="AI35" s="299"/>
      <c r="AJ35" s="299"/>
      <c r="AK35" s="299"/>
      <c r="AL35" s="299"/>
      <c r="AM35" s="69"/>
      <c r="AN35" s="69"/>
      <c r="AO35" s="69"/>
      <c r="AP35" s="69"/>
      <c r="AQ35" s="199"/>
      <c r="AR35" s="199"/>
      <c r="AS35" s="199"/>
      <c r="AT35" s="199"/>
      <c r="AU35" s="199"/>
      <c r="AV35" s="199"/>
      <c r="AW35" s="199"/>
      <c r="AX35" s="199"/>
      <c r="AY35" s="199"/>
      <c r="AZ35" s="199"/>
    </row>
    <row r="36" spans="1:52" s="26" customFormat="1" ht="33" customHeight="1">
      <c r="A36" s="31"/>
      <c r="B36" s="75" t="str">
        <f>"(i) Attachment 8(" &amp; Basic!$B$2 &amp; ") :"</f>
        <v>(i) Attachment 8() :</v>
      </c>
      <c r="C36" s="76"/>
      <c r="D36" s="780" t="s">
        <v>325</v>
      </c>
      <c r="E36" s="780"/>
      <c r="F36" s="780"/>
      <c r="G36" s="98"/>
      <c r="H36" s="98"/>
      <c r="I36" s="69"/>
      <c r="J36" s="69"/>
      <c r="K36" s="295"/>
      <c r="L36" s="295"/>
      <c r="M36" s="295"/>
      <c r="N36" s="295"/>
      <c r="O36" s="295"/>
      <c r="P36" s="295"/>
      <c r="Q36" s="295"/>
      <c r="R36" s="295"/>
      <c r="S36" s="295"/>
      <c r="T36" s="295"/>
      <c r="U36" s="295"/>
      <c r="V36" s="295"/>
      <c r="W36" s="295"/>
      <c r="X36" s="295"/>
      <c r="Y36" s="295"/>
      <c r="Z36" s="295"/>
      <c r="AA36" s="69"/>
      <c r="AB36" s="300"/>
      <c r="AC36" s="301"/>
      <c r="AD36" s="297"/>
      <c r="AE36" s="297"/>
      <c r="AF36" s="69"/>
      <c r="AG36" s="298">
        <v>30</v>
      </c>
      <c r="AH36" s="298" t="s">
        <v>308</v>
      </c>
      <c r="AI36" s="299"/>
      <c r="AJ36" s="299"/>
      <c r="AK36" s="299"/>
      <c r="AL36" s="299"/>
      <c r="AM36" s="69"/>
      <c r="AN36" s="69"/>
      <c r="AO36" s="69"/>
      <c r="AP36" s="69"/>
      <c r="AQ36" s="199"/>
      <c r="AR36" s="199"/>
      <c r="AS36" s="199"/>
      <c r="AT36" s="199"/>
      <c r="AU36" s="199"/>
      <c r="AV36" s="199"/>
      <c r="AW36" s="199"/>
      <c r="AX36" s="199"/>
      <c r="AY36" s="199"/>
      <c r="AZ36" s="199"/>
    </row>
    <row r="37" spans="1:52" s="26" customFormat="1" ht="33" customHeight="1">
      <c r="A37" s="31"/>
      <c r="B37" s="75" t="str">
        <f>"(j) Attachment 9(" &amp; Basic!$B$2 &amp; ") :"</f>
        <v>(j) Attachment 9() :</v>
      </c>
      <c r="C37" s="76"/>
      <c r="D37" s="780" t="s">
        <v>66</v>
      </c>
      <c r="E37" s="780"/>
      <c r="F37" s="780"/>
      <c r="G37" s="98"/>
      <c r="H37" s="98"/>
      <c r="I37" s="69"/>
      <c r="J37" s="69"/>
      <c r="K37" s="295"/>
      <c r="L37" s="295"/>
      <c r="M37" s="295"/>
      <c r="N37" s="295"/>
      <c r="O37" s="295"/>
      <c r="P37" s="295"/>
      <c r="Q37" s="295"/>
      <c r="R37" s="295"/>
      <c r="S37" s="295"/>
      <c r="T37" s="295"/>
      <c r="U37" s="295"/>
      <c r="V37" s="295"/>
      <c r="W37" s="295"/>
      <c r="X37" s="295"/>
      <c r="Y37" s="295"/>
      <c r="Z37" s="295"/>
      <c r="AA37" s="69"/>
      <c r="AB37" s="300"/>
      <c r="AC37" s="301"/>
      <c r="AD37" s="297"/>
      <c r="AE37" s="297"/>
      <c r="AF37" s="69"/>
      <c r="AG37" s="298">
        <v>31</v>
      </c>
      <c r="AH37" s="298" t="s">
        <v>115</v>
      </c>
      <c r="AI37" s="299"/>
      <c r="AJ37" s="299"/>
      <c r="AK37" s="299"/>
      <c r="AL37" s="299"/>
      <c r="AM37" s="69"/>
      <c r="AN37" s="69"/>
      <c r="AO37" s="69"/>
      <c r="AP37" s="69"/>
      <c r="AQ37" s="199"/>
      <c r="AR37" s="199"/>
      <c r="AS37" s="199"/>
      <c r="AT37" s="199"/>
      <c r="AU37" s="199"/>
      <c r="AV37" s="199"/>
      <c r="AW37" s="199"/>
      <c r="AX37" s="199"/>
      <c r="AY37" s="199"/>
      <c r="AZ37" s="199"/>
    </row>
    <row r="38" spans="1:52" s="26" customFormat="1" ht="33" customHeight="1">
      <c r="A38" s="31"/>
      <c r="B38" s="75" t="str">
        <f>"(k) Attachment 10(" &amp; Basic!$B$2 &amp; ") :"</f>
        <v>(k) Attachment 10() :</v>
      </c>
      <c r="C38" s="76"/>
      <c r="D38" s="780" t="s">
        <v>67</v>
      </c>
      <c r="E38" s="780"/>
      <c r="F38" s="780"/>
      <c r="G38" s="98"/>
      <c r="H38" s="98"/>
      <c r="I38" s="69"/>
      <c r="J38" s="69"/>
      <c r="K38" s="295"/>
      <c r="L38" s="295"/>
      <c r="M38" s="295"/>
      <c r="N38" s="295"/>
      <c r="O38" s="295"/>
      <c r="P38" s="295"/>
      <c r="Q38" s="295"/>
      <c r="R38" s="295"/>
      <c r="S38" s="295"/>
      <c r="T38" s="295"/>
      <c r="U38" s="295"/>
      <c r="V38" s="295"/>
      <c r="W38" s="295"/>
      <c r="X38" s="295"/>
      <c r="Y38" s="295"/>
      <c r="Z38" s="295"/>
      <c r="AA38" s="69"/>
      <c r="AB38" s="300"/>
      <c r="AC38" s="301"/>
      <c r="AD38" s="297"/>
      <c r="AE38" s="297"/>
      <c r="AF38" s="69"/>
      <c r="AG38" s="69"/>
      <c r="AH38" s="69"/>
      <c r="AI38" s="69"/>
      <c r="AJ38" s="69"/>
      <c r="AK38" s="69"/>
      <c r="AL38" s="69"/>
      <c r="AM38" s="69"/>
      <c r="AN38" s="69"/>
      <c r="AO38" s="69"/>
      <c r="AP38" s="69"/>
      <c r="AQ38" s="199"/>
      <c r="AR38" s="199"/>
      <c r="AS38" s="199"/>
      <c r="AT38" s="199"/>
      <c r="AU38" s="199"/>
      <c r="AV38" s="199"/>
      <c r="AW38" s="199"/>
      <c r="AX38" s="199"/>
      <c r="AY38" s="199"/>
      <c r="AZ38" s="199"/>
    </row>
    <row r="39" spans="1:52" s="26" customFormat="1" ht="36" customHeight="1">
      <c r="A39" s="31"/>
      <c r="B39" s="75" t="str">
        <f>"(l) Attachment 11(" &amp; Basic!$B$2 &amp; ") :"</f>
        <v>(l) Attachment 11() :</v>
      </c>
      <c r="C39" s="76"/>
      <c r="D39" s="780" t="s">
        <v>68</v>
      </c>
      <c r="E39" s="780"/>
      <c r="F39" s="780"/>
      <c r="G39" s="98"/>
      <c r="H39" s="98"/>
      <c r="I39" s="69"/>
      <c r="J39" s="69"/>
      <c r="K39" s="295"/>
      <c r="L39" s="295"/>
      <c r="M39" s="295"/>
      <c r="N39" s="295"/>
      <c r="O39" s="295"/>
      <c r="P39" s="295"/>
      <c r="Q39" s="295"/>
      <c r="R39" s="295"/>
      <c r="S39" s="295"/>
      <c r="T39" s="295"/>
      <c r="U39" s="295"/>
      <c r="V39" s="295"/>
      <c r="W39" s="295"/>
      <c r="X39" s="295"/>
      <c r="Y39" s="295"/>
      <c r="Z39" s="295"/>
      <c r="AA39" s="69"/>
      <c r="AB39" s="300"/>
      <c r="AC39" s="301"/>
      <c r="AD39" s="297"/>
      <c r="AE39" s="297"/>
      <c r="AF39" s="69"/>
      <c r="AG39" s="69"/>
      <c r="AH39" s="69"/>
      <c r="AI39" s="69"/>
      <c r="AJ39" s="69"/>
      <c r="AK39" s="69"/>
      <c r="AL39" s="69"/>
      <c r="AM39" s="69"/>
      <c r="AN39" s="69"/>
      <c r="AO39" s="69"/>
      <c r="AP39" s="69"/>
      <c r="AQ39" s="199"/>
      <c r="AR39" s="199"/>
      <c r="AS39" s="199"/>
      <c r="AT39" s="199"/>
      <c r="AU39" s="199"/>
      <c r="AV39" s="199"/>
      <c r="AW39" s="199"/>
      <c r="AX39" s="199"/>
      <c r="AY39" s="199"/>
      <c r="AZ39" s="199"/>
    </row>
    <row r="40" spans="1:52" s="26" customFormat="1" ht="46.5" customHeight="1">
      <c r="A40" s="31"/>
      <c r="B40" s="75" t="str">
        <f>"(m) Attachment 12(" &amp; Basic!$B$2 &amp; ") :"</f>
        <v>(m) Attachment 12() :</v>
      </c>
      <c r="C40" s="76"/>
      <c r="D40" s="780" t="s">
        <v>298</v>
      </c>
      <c r="E40" s="780"/>
      <c r="F40" s="780"/>
      <c r="G40" s="98"/>
      <c r="H40" s="98"/>
      <c r="I40" s="69"/>
      <c r="J40" s="69"/>
      <c r="K40" s="295"/>
      <c r="L40" s="295"/>
      <c r="M40" s="295"/>
      <c r="N40" s="295"/>
      <c r="O40" s="295"/>
      <c r="P40" s="295"/>
      <c r="Q40" s="295"/>
      <c r="R40" s="295"/>
      <c r="S40" s="295"/>
      <c r="T40" s="295"/>
      <c r="U40" s="295"/>
      <c r="V40" s="295"/>
      <c r="W40" s="295"/>
      <c r="X40" s="295"/>
      <c r="Y40" s="295"/>
      <c r="Z40" s="295"/>
      <c r="AA40" s="69"/>
      <c r="AB40" s="300"/>
      <c r="AC40" s="301"/>
      <c r="AD40" s="297"/>
      <c r="AE40" s="297"/>
      <c r="AF40" s="69"/>
      <c r="AG40" s="69"/>
      <c r="AH40" s="69"/>
      <c r="AI40" s="69"/>
      <c r="AJ40" s="69"/>
      <c r="AK40" s="69"/>
      <c r="AL40" s="69"/>
      <c r="AM40" s="69"/>
      <c r="AN40" s="69"/>
      <c r="AO40" s="69"/>
      <c r="AP40" s="69"/>
      <c r="AQ40" s="199"/>
      <c r="AR40" s="199"/>
      <c r="AS40" s="199"/>
      <c r="AT40" s="199"/>
      <c r="AU40" s="199"/>
      <c r="AV40" s="199"/>
      <c r="AW40" s="199"/>
      <c r="AX40" s="199"/>
      <c r="AY40" s="199"/>
      <c r="AZ40" s="199"/>
    </row>
    <row r="41" spans="1:52" s="26" customFormat="1" ht="46.5" customHeight="1">
      <c r="A41" s="31"/>
      <c r="B41" s="75" t="str">
        <f>"(n) Attachment 13(" &amp; Basic!$B$2 &amp; ") :"</f>
        <v>(n) Attachment 13() :</v>
      </c>
      <c r="C41" s="76"/>
      <c r="D41" s="780" t="s">
        <v>299</v>
      </c>
      <c r="E41" s="780"/>
      <c r="F41" s="780"/>
      <c r="G41" s="98"/>
      <c r="H41" s="98"/>
      <c r="I41" s="69"/>
      <c r="J41" s="69"/>
      <c r="K41" s="295"/>
      <c r="L41" s="295"/>
      <c r="M41" s="295"/>
      <c r="N41" s="295"/>
      <c r="O41" s="295"/>
      <c r="P41" s="295"/>
      <c r="Q41" s="295"/>
      <c r="R41" s="295"/>
      <c r="S41" s="295"/>
      <c r="T41" s="295"/>
      <c r="U41" s="295"/>
      <c r="V41" s="295"/>
      <c r="W41" s="295"/>
      <c r="X41" s="295"/>
      <c r="Y41" s="295"/>
      <c r="Z41" s="295"/>
      <c r="AA41" s="69"/>
      <c r="AB41" s="300"/>
      <c r="AC41" s="301"/>
      <c r="AD41" s="297"/>
      <c r="AE41" s="297"/>
      <c r="AF41" s="69"/>
      <c r="AG41" s="69"/>
      <c r="AH41" s="69"/>
      <c r="AI41" s="69"/>
      <c r="AJ41" s="69"/>
      <c r="AK41" s="69"/>
      <c r="AL41" s="69"/>
      <c r="AM41" s="69"/>
      <c r="AN41" s="69"/>
      <c r="AO41" s="69"/>
      <c r="AP41" s="69"/>
      <c r="AQ41" s="199"/>
      <c r="AR41" s="199"/>
      <c r="AS41" s="199"/>
      <c r="AT41" s="199"/>
      <c r="AU41" s="199"/>
      <c r="AV41" s="199"/>
      <c r="AW41" s="199"/>
      <c r="AX41" s="199"/>
      <c r="AY41" s="199"/>
      <c r="AZ41" s="199"/>
    </row>
    <row r="42" spans="1:52" s="26" customFormat="1" ht="57" customHeight="1">
      <c r="A42" s="31"/>
      <c r="B42" s="75" t="str">
        <f>"(o) Attachment 14(" &amp; Basic!$B$2 &amp; ") :"</f>
        <v>(o) Attachment 14() :</v>
      </c>
      <c r="C42" s="76"/>
      <c r="D42" s="780" t="s">
        <v>69</v>
      </c>
      <c r="E42" s="780"/>
      <c r="F42" s="780"/>
      <c r="G42" s="98"/>
      <c r="H42" s="98"/>
      <c r="I42" s="69"/>
      <c r="J42" s="69"/>
      <c r="K42" s="295"/>
      <c r="L42" s="295"/>
      <c r="M42" s="295"/>
      <c r="N42" s="295"/>
      <c r="O42" s="295"/>
      <c r="P42" s="295"/>
      <c r="Q42" s="295"/>
      <c r="R42" s="295"/>
      <c r="S42" s="295"/>
      <c r="T42" s="295"/>
      <c r="U42" s="295"/>
      <c r="V42" s="295"/>
      <c r="W42" s="295"/>
      <c r="X42" s="295"/>
      <c r="Y42" s="295"/>
      <c r="Z42" s="295"/>
      <c r="AA42" s="69"/>
      <c r="AB42" s="300"/>
      <c r="AC42" s="301"/>
      <c r="AD42" s="297"/>
      <c r="AE42" s="297"/>
      <c r="AF42" s="69"/>
      <c r="AG42" s="69"/>
      <c r="AH42" s="69"/>
      <c r="AI42" s="69"/>
      <c r="AJ42" s="69"/>
      <c r="AK42" s="69"/>
      <c r="AL42" s="69"/>
      <c r="AM42" s="69"/>
      <c r="AN42" s="69"/>
      <c r="AO42" s="69"/>
      <c r="AP42" s="69"/>
      <c r="AQ42" s="199"/>
      <c r="AR42" s="199"/>
      <c r="AS42" s="199"/>
      <c r="AT42" s="199"/>
      <c r="AU42" s="199"/>
      <c r="AV42" s="199"/>
      <c r="AW42" s="199"/>
      <c r="AX42" s="199"/>
      <c r="AY42" s="199"/>
      <c r="AZ42" s="199"/>
    </row>
    <row r="43" spans="1:52" s="26" customFormat="1" ht="74.25" customHeight="1">
      <c r="A43" s="31"/>
      <c r="B43" s="75" t="str">
        <f>"(p) Attachment 15(" &amp; Basic!$B$2 &amp; ") :"</f>
        <v>(p) Attachment 15() :</v>
      </c>
      <c r="C43" s="76"/>
      <c r="D43" s="780" t="s">
        <v>557</v>
      </c>
      <c r="E43" s="780"/>
      <c r="F43" s="780"/>
      <c r="G43" s="98"/>
      <c r="H43" s="98"/>
      <c r="I43" s="69"/>
      <c r="J43" s="69"/>
      <c r="K43" s="295"/>
      <c r="L43" s="295"/>
      <c r="M43" s="295"/>
      <c r="N43" s="295"/>
      <c r="O43" s="295"/>
      <c r="P43" s="295"/>
      <c r="Q43" s="295"/>
      <c r="R43" s="295"/>
      <c r="S43" s="295"/>
      <c r="T43" s="295"/>
      <c r="U43" s="295"/>
      <c r="V43" s="295"/>
      <c r="W43" s="295"/>
      <c r="X43" s="295"/>
      <c r="Y43" s="295"/>
      <c r="Z43" s="295"/>
      <c r="AA43" s="69"/>
      <c r="AB43" s="300"/>
      <c r="AC43" s="301"/>
      <c r="AD43" s="297"/>
      <c r="AE43" s="297"/>
      <c r="AF43" s="69"/>
      <c r="AG43" s="69"/>
      <c r="AH43" s="69"/>
      <c r="AI43" s="69"/>
      <c r="AJ43" s="69"/>
      <c r="AK43" s="69"/>
      <c r="AL43" s="69"/>
      <c r="AM43" s="69"/>
      <c r="AN43" s="69"/>
      <c r="AO43" s="69"/>
      <c r="AP43" s="69"/>
      <c r="AQ43" s="199"/>
      <c r="AR43" s="199"/>
      <c r="AS43" s="199"/>
      <c r="AT43" s="199"/>
      <c r="AU43" s="199"/>
      <c r="AV43" s="199"/>
      <c r="AW43" s="199"/>
      <c r="AX43" s="199"/>
      <c r="AY43" s="199"/>
      <c r="AZ43" s="199"/>
    </row>
    <row r="44" spans="1:52" ht="44.25" customHeight="1">
      <c r="B44" s="75" t="str">
        <f>"(q) Attachment 16(" &amp; Basic!$B$2 &amp; ") :"</f>
        <v>(q) Attachment 16() :</v>
      </c>
      <c r="C44" s="76"/>
      <c r="D44" s="780" t="s">
        <v>300</v>
      </c>
      <c r="E44" s="780"/>
      <c r="F44" s="780"/>
      <c r="G44" s="98"/>
      <c r="H44" s="98"/>
      <c r="AB44" s="300"/>
      <c r="AC44" s="301"/>
      <c r="AQ44" s="202"/>
      <c r="AR44" s="202"/>
      <c r="AS44" s="202"/>
      <c r="AT44" s="202"/>
      <c r="AU44" s="202"/>
      <c r="AV44" s="202"/>
      <c r="AW44" s="202"/>
      <c r="AX44" s="202"/>
      <c r="AY44" s="202"/>
      <c r="AZ44" s="202"/>
    </row>
    <row r="45" spans="1:52" ht="40.5" customHeight="1">
      <c r="B45" s="75" t="str">
        <f>"(r) Attachment 17(" &amp; Basic!$B$2 &amp; ") :"</f>
        <v>(r) Attachment 17() :</v>
      </c>
      <c r="C45" s="76"/>
      <c r="D45" s="780" t="s">
        <v>556</v>
      </c>
      <c r="E45" s="780"/>
      <c r="F45" s="780"/>
      <c r="G45" s="98"/>
      <c r="H45" s="98"/>
      <c r="AB45" s="300"/>
      <c r="AC45" s="301"/>
      <c r="AQ45" s="202"/>
      <c r="AR45" s="202"/>
      <c r="AS45" s="202"/>
      <c r="AT45" s="202"/>
      <c r="AU45" s="202"/>
      <c r="AV45" s="202"/>
      <c r="AW45" s="202"/>
      <c r="AX45" s="202"/>
      <c r="AY45" s="202"/>
      <c r="AZ45" s="202"/>
    </row>
    <row r="46" spans="1:52" ht="32.25" customHeight="1">
      <c r="B46" s="75" t="str">
        <f>"(s) Attachment 18(" &amp; Basic!$B$2 &amp; ") :"</f>
        <v>(s) Attachment 18() :</v>
      </c>
      <c r="C46" s="76"/>
      <c r="D46" s="780" t="s">
        <v>564</v>
      </c>
      <c r="E46" s="780"/>
      <c r="F46" s="780"/>
      <c r="G46" s="98"/>
      <c r="H46" s="98"/>
      <c r="AB46" s="300"/>
      <c r="AC46" s="301"/>
      <c r="AQ46" s="202"/>
      <c r="AR46" s="202"/>
      <c r="AS46" s="202"/>
      <c r="AT46" s="202"/>
      <c r="AU46" s="202"/>
      <c r="AV46" s="202"/>
      <c r="AW46" s="202"/>
      <c r="AX46" s="202"/>
      <c r="AY46" s="202"/>
      <c r="AZ46" s="202"/>
    </row>
    <row r="47" spans="1:52" ht="33" customHeight="1">
      <c r="B47" s="75" t="str">
        <f>"(t) Attachment 19 (" &amp; Basic!$B$2 &amp; ") :"</f>
        <v>(t) Attachment 19 () :</v>
      </c>
      <c r="C47" s="76"/>
      <c r="D47" s="780" t="s">
        <v>301</v>
      </c>
      <c r="E47" s="780"/>
      <c r="F47" s="780"/>
      <c r="G47" s="98"/>
      <c r="H47" s="98"/>
      <c r="AB47" s="300"/>
      <c r="AC47" s="301"/>
      <c r="AQ47" s="202"/>
      <c r="AR47" s="202"/>
      <c r="AS47" s="202"/>
      <c r="AT47" s="202"/>
      <c r="AU47" s="202"/>
      <c r="AV47" s="202"/>
      <c r="AW47" s="202"/>
      <c r="AX47" s="202"/>
      <c r="AY47" s="202"/>
      <c r="AZ47" s="202"/>
    </row>
    <row r="48" spans="1:52" ht="41.25" customHeight="1">
      <c r="B48" s="75" t="str">
        <f>"(u) Attachment 20 (" &amp; Basic!$B$2 &amp; ") :"</f>
        <v>(u) Attachment 20 () :</v>
      </c>
      <c r="C48" s="76"/>
      <c r="D48" s="712" t="s">
        <v>623</v>
      </c>
      <c r="E48" s="712"/>
      <c r="F48" s="712"/>
      <c r="G48" s="98"/>
      <c r="H48" s="98"/>
      <c r="AB48" s="300"/>
      <c r="AC48" s="301"/>
      <c r="AQ48" s="202"/>
      <c r="AR48" s="202"/>
      <c r="AS48" s="202"/>
      <c r="AT48" s="202"/>
      <c r="AU48" s="202"/>
      <c r="AV48" s="202"/>
      <c r="AW48" s="202"/>
      <c r="AX48" s="202"/>
      <c r="AY48" s="202"/>
      <c r="AZ48" s="202"/>
    </row>
    <row r="49" spans="1:52" ht="41.25" customHeight="1">
      <c r="B49" s="75" t="str">
        <f>"(v) Attachment 21 (" &amp; Basic!$B$2 &amp; ") :"</f>
        <v>(v) Attachment 21 () :</v>
      </c>
      <c r="C49" s="76"/>
      <c r="D49" s="712" t="s">
        <v>650</v>
      </c>
      <c r="E49" s="712"/>
      <c r="F49" s="712"/>
      <c r="G49" s="98"/>
      <c r="H49" s="98"/>
      <c r="AB49" s="300"/>
      <c r="AC49" s="301"/>
      <c r="AQ49" s="202"/>
      <c r="AR49" s="202"/>
      <c r="AS49" s="202"/>
      <c r="AT49" s="202"/>
      <c r="AU49" s="202"/>
      <c r="AV49" s="202"/>
      <c r="AW49" s="202"/>
      <c r="AX49" s="202"/>
      <c r="AY49" s="202"/>
      <c r="AZ49" s="202"/>
    </row>
    <row r="50" spans="1:52" ht="41.25" customHeight="1">
      <c r="B50" s="75" t="str">
        <f>"(w) Attachment 22 (" &amp; Basic!$B$2 &amp; ") :"</f>
        <v>(w) Attachment 22 () :</v>
      </c>
      <c r="C50" s="76"/>
      <c r="D50" s="712" t="s">
        <v>660</v>
      </c>
      <c r="E50" s="712"/>
      <c r="F50" s="712"/>
      <c r="G50" s="98"/>
      <c r="H50" s="98"/>
      <c r="AB50" s="300"/>
      <c r="AC50" s="301"/>
      <c r="AQ50" s="202"/>
      <c r="AR50" s="202"/>
      <c r="AS50" s="202"/>
      <c r="AT50" s="202"/>
      <c r="AU50" s="202"/>
      <c r="AV50" s="202"/>
      <c r="AW50" s="202"/>
      <c r="AX50" s="202"/>
      <c r="AY50" s="202"/>
      <c r="AZ50" s="202"/>
    </row>
    <row r="51" spans="1:52" ht="41.25" customHeight="1">
      <c r="B51" s="75" t="str">
        <f>"(x) Attachment 23 (" &amp; Basic!$B$2 &amp; ") :"</f>
        <v>(x) Attachment 23 () :</v>
      </c>
      <c r="C51" s="76"/>
      <c r="D51" s="712" t="s">
        <v>661</v>
      </c>
      <c r="E51" s="712"/>
      <c r="F51" s="712"/>
      <c r="G51" s="98"/>
      <c r="H51" s="98"/>
      <c r="AB51" s="300"/>
      <c r="AC51" s="301"/>
      <c r="AQ51" s="202"/>
      <c r="AR51" s="202"/>
      <c r="AS51" s="202"/>
      <c r="AT51" s="202"/>
      <c r="AU51" s="202"/>
      <c r="AV51" s="202"/>
      <c r="AW51" s="202"/>
      <c r="AX51" s="202"/>
      <c r="AY51" s="202"/>
      <c r="AZ51" s="202"/>
    </row>
    <row r="52" spans="1:52" ht="88.5" customHeight="1">
      <c r="B52" s="75" t="str">
        <f>"(y) Attachment 24 (" &amp; Basic!$B$2 &amp; ") :"</f>
        <v>(y) Attachment 24 () :</v>
      </c>
      <c r="C52" s="76"/>
      <c r="D52" s="712" t="s">
        <v>651</v>
      </c>
      <c r="E52" s="712"/>
      <c r="F52" s="712"/>
      <c r="G52" s="98"/>
      <c r="H52" s="98"/>
      <c r="AB52" s="300"/>
      <c r="AC52" s="301"/>
      <c r="AQ52" s="202"/>
      <c r="AR52" s="202"/>
      <c r="AS52" s="202"/>
      <c r="AT52" s="202"/>
      <c r="AU52" s="202"/>
      <c r="AV52" s="202"/>
      <c r="AW52" s="202"/>
      <c r="AX52" s="202"/>
      <c r="AY52" s="202"/>
      <c r="AZ52" s="202"/>
    </row>
    <row r="53" spans="1:52" ht="48.75" customHeight="1">
      <c r="B53" s="75" t="str">
        <f>"(y) Attachment 25 (" &amp; Basic!$B$2 &amp; ") :"</f>
        <v>(y) Attachment 25 () :</v>
      </c>
      <c r="C53" s="76"/>
      <c r="D53" s="712" t="s">
        <v>653</v>
      </c>
      <c r="E53" s="712"/>
      <c r="F53" s="712"/>
      <c r="G53" s="98"/>
      <c r="H53" s="98"/>
      <c r="AB53" s="300"/>
      <c r="AC53" s="301"/>
      <c r="AQ53" s="202"/>
      <c r="AR53" s="202"/>
      <c r="AS53" s="202"/>
      <c r="AT53" s="202"/>
      <c r="AU53" s="202"/>
      <c r="AV53" s="202"/>
      <c r="AW53" s="202"/>
      <c r="AX53" s="202"/>
      <c r="AY53" s="202"/>
      <c r="AZ53" s="202"/>
    </row>
    <row r="54" spans="1:52" ht="34.5" customHeight="1">
      <c r="A54" s="96">
        <v>2.2000000000000002</v>
      </c>
      <c r="B54" s="794" t="s">
        <v>576</v>
      </c>
      <c r="C54" s="794"/>
      <c r="D54" s="794"/>
      <c r="E54" s="794"/>
      <c r="F54" s="445"/>
      <c r="G54" s="100"/>
      <c r="H54" s="100"/>
      <c r="AB54" s="300"/>
      <c r="AC54" s="301"/>
      <c r="AQ54" s="202"/>
      <c r="AR54" s="202"/>
      <c r="AS54" s="202"/>
      <c r="AT54" s="202"/>
      <c r="AU54" s="202"/>
      <c r="AV54" s="202"/>
      <c r="AW54" s="202"/>
      <c r="AX54" s="202"/>
      <c r="AY54" s="202"/>
      <c r="AZ54" s="202"/>
    </row>
    <row r="55" spans="1:52" ht="42" customHeight="1">
      <c r="A55" s="96"/>
      <c r="B55" s="795" t="s">
        <v>577</v>
      </c>
      <c r="C55" s="795"/>
      <c r="D55" s="795"/>
      <c r="E55" s="795"/>
      <c r="F55" s="795"/>
      <c r="G55" s="100"/>
      <c r="H55" s="100"/>
      <c r="AB55" s="300"/>
      <c r="AC55" s="301"/>
      <c r="AQ55" s="202"/>
      <c r="AR55" s="202"/>
      <c r="AS55" s="202"/>
      <c r="AT55" s="202"/>
      <c r="AU55" s="202"/>
      <c r="AV55" s="202"/>
      <c r="AW55" s="202"/>
      <c r="AX55" s="202"/>
      <c r="AY55" s="202"/>
      <c r="AZ55" s="202"/>
    </row>
    <row r="56" spans="1:52" ht="78" customHeight="1">
      <c r="A56" s="96">
        <v>3</v>
      </c>
      <c r="B56" s="782" t="s">
        <v>70</v>
      </c>
      <c r="C56" s="782"/>
      <c r="D56" s="782"/>
      <c r="E56" s="782"/>
      <c r="F56" s="782"/>
      <c r="G56" s="100"/>
      <c r="H56" s="100"/>
      <c r="AB56" s="300"/>
      <c r="AC56" s="301"/>
      <c r="AQ56" s="202"/>
      <c r="AR56" s="202"/>
      <c r="AS56" s="202"/>
      <c r="AT56" s="202"/>
      <c r="AU56" s="202"/>
      <c r="AV56" s="202"/>
      <c r="AW56" s="202"/>
      <c r="AX56" s="202"/>
      <c r="AY56" s="202"/>
      <c r="AZ56" s="202"/>
    </row>
    <row r="57" spans="1:52" s="26" customFormat="1" ht="96" customHeight="1">
      <c r="A57" s="96">
        <v>3.1</v>
      </c>
      <c r="B57" s="782" t="s">
        <v>349</v>
      </c>
      <c r="C57" s="782"/>
      <c r="D57" s="782"/>
      <c r="E57" s="782"/>
      <c r="F57" s="782"/>
      <c r="G57" s="100"/>
      <c r="H57" s="100"/>
      <c r="I57" s="69"/>
      <c r="J57" s="69"/>
      <c r="K57" s="295"/>
      <c r="L57" s="295"/>
      <c r="M57" s="295"/>
      <c r="N57" s="295"/>
      <c r="O57" s="295"/>
      <c r="P57" s="295"/>
      <c r="Q57" s="295"/>
      <c r="R57" s="295"/>
      <c r="S57" s="295"/>
      <c r="T57" s="295"/>
      <c r="U57" s="295"/>
      <c r="V57" s="295"/>
      <c r="W57" s="295"/>
      <c r="X57" s="295"/>
      <c r="Y57" s="295"/>
      <c r="Z57" s="295"/>
      <c r="AA57" s="69"/>
      <c r="AB57" s="300"/>
      <c r="AC57" s="301"/>
      <c r="AD57" s="297"/>
      <c r="AE57" s="297"/>
      <c r="AF57" s="69"/>
      <c r="AG57" s="69"/>
      <c r="AH57" s="69"/>
      <c r="AI57" s="69"/>
      <c r="AJ57" s="69"/>
      <c r="AK57" s="69"/>
      <c r="AL57" s="69"/>
      <c r="AM57" s="69"/>
      <c r="AN57" s="69"/>
      <c r="AO57" s="69"/>
      <c r="AP57" s="69"/>
      <c r="AQ57" s="199"/>
      <c r="AR57" s="199"/>
      <c r="AS57" s="199"/>
      <c r="AT57" s="199"/>
      <c r="AU57" s="199"/>
      <c r="AV57" s="199"/>
      <c r="AW57" s="199"/>
      <c r="AX57" s="199"/>
      <c r="AY57" s="199"/>
      <c r="AZ57" s="199"/>
    </row>
    <row r="58" spans="1:52" ht="80.25" customHeight="1">
      <c r="A58" s="96">
        <v>3.2</v>
      </c>
      <c r="B58" s="782" t="s">
        <v>350</v>
      </c>
      <c r="C58" s="782"/>
      <c r="D58" s="782"/>
      <c r="E58" s="782"/>
      <c r="F58" s="782"/>
      <c r="G58" s="100"/>
      <c r="H58" s="100"/>
      <c r="AB58" s="300"/>
      <c r="AC58" s="301"/>
      <c r="AQ58" s="202"/>
      <c r="AR58" s="202"/>
      <c r="AS58" s="202"/>
      <c r="AT58" s="202"/>
      <c r="AU58" s="202"/>
      <c r="AV58" s="202"/>
      <c r="AW58" s="202"/>
      <c r="AX58" s="202"/>
      <c r="AY58" s="202"/>
      <c r="AZ58" s="202"/>
    </row>
    <row r="59" spans="1:52" ht="83.25" customHeight="1">
      <c r="A59" s="96">
        <v>4</v>
      </c>
      <c r="B59" s="782" t="s">
        <v>525</v>
      </c>
      <c r="C59" s="782"/>
      <c r="D59" s="782"/>
      <c r="E59" s="782"/>
      <c r="F59" s="782"/>
      <c r="G59" s="100"/>
      <c r="H59" s="100"/>
      <c r="AB59" s="300"/>
      <c r="AC59" s="301"/>
      <c r="AQ59" s="202"/>
      <c r="AR59" s="202"/>
      <c r="AS59" s="202"/>
      <c r="AT59" s="202"/>
      <c r="AU59" s="202"/>
      <c r="AV59" s="202"/>
      <c r="AW59" s="202"/>
      <c r="AX59" s="202"/>
      <c r="AY59" s="202"/>
      <c r="AZ59" s="202"/>
    </row>
    <row r="60" spans="1:52" ht="59.25" customHeight="1">
      <c r="A60" s="96">
        <v>4.0999999999999996</v>
      </c>
      <c r="B60" s="782" t="s">
        <v>624</v>
      </c>
      <c r="C60" s="782"/>
      <c r="D60" s="782"/>
      <c r="E60" s="782"/>
      <c r="F60" s="782"/>
      <c r="G60" s="100"/>
      <c r="H60" s="100"/>
      <c r="AB60" s="300"/>
      <c r="AC60" s="301"/>
      <c r="AQ60" s="202"/>
      <c r="AR60" s="202"/>
      <c r="AS60" s="202"/>
      <c r="AT60" s="202"/>
      <c r="AU60" s="202"/>
      <c r="AV60" s="202"/>
      <c r="AW60" s="202"/>
      <c r="AX60" s="202"/>
      <c r="AY60" s="202"/>
      <c r="AZ60" s="202"/>
    </row>
    <row r="61" spans="1:52" ht="108" customHeight="1">
      <c r="A61" s="96">
        <v>4.2</v>
      </c>
      <c r="B61" s="782" t="s">
        <v>625</v>
      </c>
      <c r="C61" s="782"/>
      <c r="D61" s="782"/>
      <c r="E61" s="782"/>
      <c r="F61" s="782"/>
      <c r="G61" s="100"/>
      <c r="H61" s="100"/>
      <c r="AB61" s="300"/>
      <c r="AC61" s="301"/>
      <c r="AQ61" s="202"/>
      <c r="AR61" s="202"/>
      <c r="AS61" s="202"/>
      <c r="AT61" s="202"/>
      <c r="AU61" s="202"/>
      <c r="AV61" s="202"/>
      <c r="AW61" s="202"/>
      <c r="AX61" s="202"/>
      <c r="AY61" s="202"/>
      <c r="AZ61" s="202"/>
    </row>
    <row r="62" spans="1:52" ht="53.25" customHeight="1">
      <c r="A62" s="96">
        <v>4.3</v>
      </c>
      <c r="B62" s="782" t="s">
        <v>626</v>
      </c>
      <c r="C62" s="782"/>
      <c r="D62" s="782"/>
      <c r="E62" s="782"/>
      <c r="F62" s="782"/>
      <c r="G62" s="95"/>
      <c r="H62" s="95"/>
      <c r="AB62" s="300"/>
      <c r="AC62" s="301"/>
      <c r="AQ62" s="202"/>
      <c r="AR62" s="202"/>
      <c r="AS62" s="202"/>
      <c r="AT62" s="202"/>
      <c r="AU62" s="202"/>
      <c r="AV62" s="202"/>
      <c r="AW62" s="202"/>
      <c r="AX62" s="202"/>
      <c r="AY62" s="202"/>
      <c r="AZ62" s="202"/>
    </row>
    <row r="63" spans="1:52" s="26" customFormat="1" ht="29.25" customHeight="1">
      <c r="A63" s="70">
        <v>5</v>
      </c>
      <c r="B63" s="787" t="s">
        <v>71</v>
      </c>
      <c r="C63" s="787"/>
      <c r="D63" s="787"/>
      <c r="E63" s="787"/>
      <c r="F63" s="787"/>
      <c r="G63" s="100"/>
      <c r="H63" s="100"/>
      <c r="I63" s="69"/>
      <c r="J63" s="69"/>
      <c r="K63" s="295"/>
      <c r="L63" s="295"/>
      <c r="M63" s="295"/>
      <c r="N63" s="295"/>
      <c r="O63" s="295"/>
      <c r="P63" s="295"/>
      <c r="Q63" s="295"/>
      <c r="R63" s="295"/>
      <c r="S63" s="295"/>
      <c r="T63" s="295"/>
      <c r="U63" s="295"/>
      <c r="V63" s="295"/>
      <c r="W63" s="295"/>
      <c r="X63" s="295"/>
      <c r="Y63" s="295"/>
      <c r="Z63" s="295"/>
      <c r="AA63" s="69"/>
      <c r="AB63" s="300"/>
      <c r="AC63" s="301"/>
      <c r="AD63" s="297"/>
      <c r="AE63" s="297"/>
      <c r="AF63" s="69"/>
      <c r="AG63" s="69"/>
      <c r="AH63" s="69"/>
      <c r="AI63" s="69"/>
      <c r="AJ63" s="69"/>
      <c r="AK63" s="69"/>
      <c r="AL63" s="69"/>
      <c r="AM63" s="69"/>
      <c r="AN63" s="69"/>
      <c r="AO63" s="69"/>
      <c r="AP63" s="69"/>
      <c r="AQ63" s="199"/>
      <c r="AR63" s="199"/>
      <c r="AS63" s="199"/>
      <c r="AT63" s="199"/>
      <c r="AU63" s="199"/>
      <c r="AV63" s="199"/>
      <c r="AW63" s="199"/>
      <c r="AX63" s="199"/>
      <c r="AY63" s="199"/>
      <c r="AZ63" s="199"/>
    </row>
    <row r="64" spans="1:52" s="26" customFormat="1" ht="241.5" customHeight="1">
      <c r="A64" s="96">
        <v>5.0999999999999996</v>
      </c>
      <c r="B64" s="782" t="s">
        <v>627</v>
      </c>
      <c r="C64" s="782"/>
      <c r="D64" s="782"/>
      <c r="E64" s="782"/>
      <c r="F64" s="782"/>
      <c r="G64" s="295"/>
      <c r="H64" s="295"/>
      <c r="I64" s="69"/>
      <c r="J64" s="268"/>
      <c r="K64" s="309"/>
      <c r="L64" s="309"/>
      <c r="M64" s="309"/>
      <c r="N64" s="309"/>
      <c r="O64" s="309"/>
      <c r="P64" s="309"/>
      <c r="Q64" s="309"/>
      <c r="R64" s="309"/>
      <c r="S64" s="309"/>
      <c r="T64" s="309"/>
      <c r="U64" s="309"/>
      <c r="V64" s="309"/>
      <c r="W64" s="309"/>
      <c r="X64" s="309"/>
      <c r="Y64" s="309"/>
      <c r="Z64" s="309"/>
      <c r="AA64" s="268"/>
      <c r="AB64" s="73"/>
      <c r="AC64" s="301"/>
      <c r="AD64" s="297"/>
      <c r="AE64" s="297"/>
      <c r="AF64" s="69"/>
      <c r="AG64" s="69"/>
      <c r="AH64" s="69"/>
      <c r="AI64" s="69"/>
      <c r="AJ64" s="69"/>
      <c r="AK64" s="69"/>
      <c r="AL64" s="69"/>
      <c r="AM64" s="69"/>
      <c r="AN64" s="69"/>
      <c r="AO64" s="69"/>
      <c r="AP64" s="69"/>
      <c r="AQ64" s="199"/>
      <c r="AR64" s="199"/>
      <c r="AS64" s="199"/>
      <c r="AT64" s="199"/>
      <c r="AU64" s="199"/>
      <c r="AV64" s="199"/>
      <c r="AW64" s="199"/>
      <c r="AX64" s="199"/>
      <c r="AY64" s="199"/>
      <c r="AZ64" s="199"/>
    </row>
    <row r="65" spans="1:52" s="26" customFormat="1" ht="48" customHeight="1">
      <c r="A65" s="96">
        <v>6</v>
      </c>
      <c r="B65" s="782" t="s">
        <v>72</v>
      </c>
      <c r="C65" s="782"/>
      <c r="D65" s="782"/>
      <c r="E65" s="782"/>
      <c r="F65" s="782"/>
      <c r="G65" s="295"/>
      <c r="H65" s="295"/>
      <c r="I65" s="69"/>
      <c r="J65" s="268"/>
      <c r="K65" s="309"/>
      <c r="L65" s="309"/>
      <c r="M65" s="309"/>
      <c r="N65" s="309"/>
      <c r="O65" s="309"/>
      <c r="P65" s="309"/>
      <c r="Q65" s="309"/>
      <c r="R65" s="309"/>
      <c r="S65" s="309"/>
      <c r="T65" s="309"/>
      <c r="U65" s="309"/>
      <c r="V65" s="309"/>
      <c r="W65" s="309"/>
      <c r="X65" s="309"/>
      <c r="Y65" s="309"/>
      <c r="Z65" s="309"/>
      <c r="AA65" s="268"/>
      <c r="AB65" s="73"/>
      <c r="AC65" s="301"/>
      <c r="AD65" s="297"/>
      <c r="AE65" s="297"/>
      <c r="AF65" s="69"/>
      <c r="AG65" s="69"/>
      <c r="AH65" s="69"/>
      <c r="AI65" s="69"/>
      <c r="AJ65" s="69"/>
      <c r="AK65" s="69"/>
      <c r="AL65" s="69"/>
      <c r="AM65" s="69"/>
      <c r="AN65" s="69"/>
      <c r="AO65" s="69"/>
      <c r="AP65" s="69"/>
      <c r="AQ65" s="199"/>
      <c r="AR65" s="199"/>
      <c r="AS65" s="199"/>
      <c r="AT65" s="199"/>
      <c r="AU65" s="199"/>
      <c r="AV65" s="199"/>
      <c r="AW65" s="199"/>
      <c r="AX65" s="199"/>
      <c r="AY65" s="199"/>
      <c r="AZ65" s="199"/>
    </row>
    <row r="66" spans="1:52" s="26" customFormat="1" ht="26.1" customHeight="1">
      <c r="A66" s="70"/>
      <c r="B66" s="61" t="s">
        <v>377</v>
      </c>
      <c r="C66" s="549" t="s">
        <v>73</v>
      </c>
      <c r="D66" s="31"/>
      <c r="E66" s="91" t="s">
        <v>74</v>
      </c>
      <c r="G66" s="295"/>
      <c r="H66" s="295"/>
      <c r="I66" s="69"/>
      <c r="J66" s="69"/>
      <c r="K66" s="295"/>
      <c r="L66" s="295"/>
      <c r="M66" s="295"/>
      <c r="N66" s="295"/>
      <c r="O66" s="295"/>
      <c r="P66" s="295"/>
      <c r="Q66" s="295"/>
      <c r="R66" s="295"/>
      <c r="S66" s="295"/>
      <c r="T66" s="295"/>
      <c r="U66" s="295"/>
      <c r="V66" s="295"/>
      <c r="W66" s="295"/>
      <c r="X66" s="295"/>
      <c r="Y66" s="295"/>
      <c r="Z66" s="295"/>
      <c r="AA66" s="69"/>
      <c r="AB66" s="72"/>
      <c r="AC66" s="301"/>
      <c r="AD66" s="297"/>
      <c r="AE66" s="297"/>
      <c r="AF66" s="69"/>
      <c r="AG66" s="69"/>
      <c r="AH66" s="69"/>
      <c r="AI66" s="69"/>
      <c r="AJ66" s="69"/>
      <c r="AK66" s="69"/>
      <c r="AL66" s="69"/>
      <c r="AM66" s="69"/>
      <c r="AN66" s="69"/>
      <c r="AO66" s="69"/>
      <c r="AP66" s="69"/>
      <c r="AQ66" s="199"/>
      <c r="AR66" s="199"/>
      <c r="AS66" s="199"/>
      <c r="AT66" s="199"/>
      <c r="AU66" s="199"/>
      <c r="AV66" s="199"/>
      <c r="AW66" s="199"/>
      <c r="AX66" s="199"/>
      <c r="AY66" s="199"/>
      <c r="AZ66" s="199"/>
    </row>
    <row r="67" spans="1:52" s="26" customFormat="1" ht="26.1" customHeight="1">
      <c r="A67" s="70"/>
      <c r="B67" s="61" t="s">
        <v>378</v>
      </c>
      <c r="C67" s="549" t="s">
        <v>75</v>
      </c>
      <c r="D67" s="31"/>
      <c r="E67" s="91" t="s">
        <v>76</v>
      </c>
      <c r="G67" s="295"/>
      <c r="H67" s="295"/>
      <c r="I67" s="69"/>
      <c r="J67" s="69"/>
      <c r="K67" s="295"/>
      <c r="L67" s="295"/>
      <c r="M67" s="295"/>
      <c r="N67" s="295"/>
      <c r="O67" s="295"/>
      <c r="P67" s="295"/>
      <c r="Q67" s="295"/>
      <c r="R67" s="295"/>
      <c r="S67" s="295"/>
      <c r="T67" s="295"/>
      <c r="U67" s="295"/>
      <c r="V67" s="295"/>
      <c r="W67" s="295"/>
      <c r="X67" s="295"/>
      <c r="Y67" s="295"/>
      <c r="Z67" s="295"/>
      <c r="AA67" s="69"/>
      <c r="AB67" s="73"/>
      <c r="AC67" s="301"/>
      <c r="AD67" s="297"/>
      <c r="AE67" s="297"/>
      <c r="AF67" s="69"/>
      <c r="AG67" s="69"/>
      <c r="AH67" s="69"/>
      <c r="AI67" s="69"/>
      <c r="AJ67" s="69"/>
      <c r="AK67" s="69"/>
      <c r="AL67" s="69"/>
      <c r="AM67" s="69"/>
      <c r="AN67" s="69"/>
      <c r="AO67" s="69"/>
      <c r="AP67" s="69"/>
      <c r="AQ67" s="199"/>
      <c r="AR67" s="199"/>
      <c r="AS67" s="199"/>
      <c r="AT67" s="199"/>
      <c r="AU67" s="199"/>
      <c r="AV67" s="199"/>
      <c r="AW67" s="199"/>
      <c r="AX67" s="199"/>
      <c r="AY67" s="199"/>
      <c r="AZ67" s="199"/>
    </row>
    <row r="68" spans="1:52" s="26" customFormat="1" ht="26.1" customHeight="1">
      <c r="A68" s="70"/>
      <c r="B68" s="496" t="s">
        <v>379</v>
      </c>
      <c r="C68" s="549" t="s">
        <v>78</v>
      </c>
      <c r="D68" s="31"/>
      <c r="E68" s="91" t="s">
        <v>79</v>
      </c>
      <c r="G68" s="295"/>
      <c r="H68" s="295"/>
      <c r="I68" s="69"/>
      <c r="J68" s="69"/>
      <c r="K68" s="295"/>
      <c r="L68" s="295"/>
      <c r="M68" s="295"/>
      <c r="N68" s="295"/>
      <c r="O68" s="295"/>
      <c r="P68" s="295"/>
      <c r="Q68" s="295"/>
      <c r="R68" s="295"/>
      <c r="S68" s="295"/>
      <c r="T68" s="295"/>
      <c r="U68" s="295"/>
      <c r="V68" s="295"/>
      <c r="W68" s="295"/>
      <c r="X68" s="295"/>
      <c r="Y68" s="295"/>
      <c r="Z68" s="295"/>
      <c r="AA68" s="69"/>
      <c r="AB68" s="73"/>
      <c r="AC68" s="301"/>
      <c r="AD68" s="297"/>
      <c r="AE68" s="297"/>
      <c r="AF68" s="69"/>
      <c r="AG68" s="69"/>
      <c r="AH68" s="69"/>
      <c r="AI68" s="69"/>
      <c r="AJ68" s="69"/>
      <c r="AK68" s="69"/>
      <c r="AL68" s="69"/>
      <c r="AM68" s="69"/>
      <c r="AN68" s="69"/>
      <c r="AO68" s="69"/>
      <c r="AP68" s="69"/>
      <c r="AQ68" s="199"/>
      <c r="AR68" s="199"/>
      <c r="AS68" s="199"/>
      <c r="AT68" s="199"/>
      <c r="AU68" s="199"/>
      <c r="AV68" s="199"/>
      <c r="AW68" s="199"/>
      <c r="AX68" s="199"/>
      <c r="AY68" s="199"/>
      <c r="AZ68" s="199"/>
    </row>
    <row r="69" spans="1:52" s="26" customFormat="1" ht="26.1" customHeight="1">
      <c r="A69" s="70"/>
      <c r="B69" s="496" t="s">
        <v>77</v>
      </c>
      <c r="C69" s="549" t="s">
        <v>81</v>
      </c>
      <c r="D69" s="31"/>
      <c r="E69" s="91" t="s">
        <v>82</v>
      </c>
      <c r="G69" s="295"/>
      <c r="H69" s="295"/>
      <c r="I69" s="69"/>
      <c r="J69" s="268"/>
      <c r="K69" s="309"/>
      <c r="L69" s="309"/>
      <c r="M69" s="309"/>
      <c r="N69" s="309"/>
      <c r="O69" s="309"/>
      <c r="P69" s="309"/>
      <c r="Q69" s="309"/>
      <c r="R69" s="309"/>
      <c r="S69" s="309"/>
      <c r="T69" s="309"/>
      <c r="U69" s="309"/>
      <c r="V69" s="309"/>
      <c r="W69" s="309"/>
      <c r="X69" s="309"/>
      <c r="Y69" s="309"/>
      <c r="Z69" s="309"/>
      <c r="AA69" s="268"/>
      <c r="AB69" s="73"/>
      <c r="AC69" s="301"/>
      <c r="AD69" s="297"/>
      <c r="AE69" s="297"/>
      <c r="AF69" s="69"/>
      <c r="AG69" s="69"/>
      <c r="AH69" s="69"/>
      <c r="AI69" s="69"/>
      <c r="AJ69" s="69"/>
      <c r="AK69" s="69"/>
      <c r="AL69" s="69"/>
      <c r="AM69" s="69"/>
      <c r="AN69" s="69"/>
      <c r="AO69" s="69"/>
      <c r="AP69" s="69"/>
      <c r="AQ69" s="199"/>
      <c r="AR69" s="199"/>
      <c r="AS69" s="199"/>
      <c r="AT69" s="199"/>
      <c r="AU69" s="199"/>
      <c r="AV69" s="199"/>
      <c r="AW69" s="199"/>
      <c r="AX69" s="199"/>
      <c r="AY69" s="199"/>
      <c r="AZ69" s="199"/>
    </row>
    <row r="70" spans="1:52" s="26" customFormat="1" ht="26.1" customHeight="1">
      <c r="A70" s="70"/>
      <c r="B70" s="496" t="s">
        <v>80</v>
      </c>
      <c r="C70" s="549" t="s">
        <v>84</v>
      </c>
      <c r="D70" s="31"/>
      <c r="E70" s="91" t="s">
        <v>85</v>
      </c>
      <c r="G70" s="295"/>
      <c r="H70" s="295"/>
      <c r="I70" s="69"/>
      <c r="J70" s="69"/>
      <c r="K70" s="295"/>
      <c r="L70" s="295"/>
      <c r="M70" s="295"/>
      <c r="N70" s="295"/>
      <c r="O70" s="295"/>
      <c r="P70" s="295"/>
      <c r="Q70" s="295"/>
      <c r="R70" s="295"/>
      <c r="S70" s="295"/>
      <c r="T70" s="295"/>
      <c r="U70" s="295"/>
      <c r="V70" s="295"/>
      <c r="W70" s="295"/>
      <c r="X70" s="295"/>
      <c r="Y70" s="295"/>
      <c r="Z70" s="295"/>
      <c r="AA70" s="69"/>
      <c r="AB70" s="73"/>
      <c r="AC70" s="301"/>
      <c r="AD70" s="297"/>
      <c r="AE70" s="297"/>
      <c r="AF70" s="69"/>
      <c r="AG70" s="69"/>
      <c r="AH70" s="69"/>
      <c r="AI70" s="69"/>
      <c r="AJ70" s="69"/>
      <c r="AK70" s="69"/>
      <c r="AL70" s="69"/>
      <c r="AM70" s="69"/>
      <c r="AN70" s="69"/>
      <c r="AO70" s="69"/>
      <c r="AP70" s="69"/>
      <c r="AQ70" s="199"/>
      <c r="AR70" s="199"/>
      <c r="AS70" s="199"/>
      <c r="AT70" s="199"/>
      <c r="AU70" s="199"/>
      <c r="AV70" s="199"/>
      <c r="AW70" s="199"/>
      <c r="AX70" s="199"/>
      <c r="AY70" s="199"/>
      <c r="AZ70" s="199"/>
    </row>
    <row r="71" spans="1:52" s="26" customFormat="1" ht="26.1" customHeight="1">
      <c r="A71" s="70"/>
      <c r="B71" s="496" t="s">
        <v>83</v>
      </c>
      <c r="C71" s="549" t="s">
        <v>87</v>
      </c>
      <c r="D71" s="31"/>
      <c r="E71" s="91" t="s">
        <v>88</v>
      </c>
      <c r="G71" s="295"/>
      <c r="H71" s="295"/>
      <c r="I71" s="69"/>
      <c r="J71" s="69"/>
      <c r="K71" s="295"/>
      <c r="L71" s="295"/>
      <c r="M71" s="295"/>
      <c r="N71" s="295"/>
      <c r="O71" s="295"/>
      <c r="P71" s="295"/>
      <c r="Q71" s="295"/>
      <c r="R71" s="295"/>
      <c r="S71" s="295"/>
      <c r="T71" s="295"/>
      <c r="U71" s="295"/>
      <c r="V71" s="295"/>
      <c r="W71" s="295"/>
      <c r="X71" s="295"/>
      <c r="Y71" s="295"/>
      <c r="Z71" s="295"/>
      <c r="AA71" s="69"/>
      <c r="AB71" s="73"/>
      <c r="AC71" s="301"/>
      <c r="AD71" s="297"/>
      <c r="AE71" s="297"/>
      <c r="AF71" s="69"/>
      <c r="AG71" s="69"/>
      <c r="AH71" s="69"/>
      <c r="AI71" s="69"/>
      <c r="AJ71" s="69"/>
      <c r="AK71" s="69"/>
      <c r="AL71" s="69"/>
      <c r="AM71" s="69"/>
      <c r="AN71" s="69"/>
      <c r="AO71" s="69"/>
      <c r="AP71" s="69"/>
      <c r="AQ71" s="199"/>
      <c r="AR71" s="199"/>
      <c r="AS71" s="199"/>
      <c r="AT71" s="199"/>
      <c r="AU71" s="199"/>
      <c r="AV71" s="199"/>
      <c r="AW71" s="199"/>
      <c r="AX71" s="199"/>
      <c r="AY71" s="199"/>
      <c r="AZ71" s="199"/>
    </row>
    <row r="72" spans="1:52" ht="26.1" customHeight="1">
      <c r="A72" s="70"/>
      <c r="B72" s="496" t="s">
        <v>86</v>
      </c>
      <c r="C72" s="549" t="s">
        <v>90</v>
      </c>
      <c r="E72" s="91" t="s">
        <v>91</v>
      </c>
      <c r="F72" s="26"/>
      <c r="G72" s="309"/>
      <c r="H72" s="309"/>
      <c r="J72" s="268"/>
      <c r="K72" s="309"/>
      <c r="L72" s="309"/>
      <c r="M72" s="309"/>
      <c r="N72" s="309"/>
      <c r="O72" s="309"/>
      <c r="P72" s="309"/>
      <c r="Q72" s="309"/>
      <c r="R72" s="309"/>
      <c r="S72" s="309"/>
      <c r="T72" s="309"/>
      <c r="U72" s="309"/>
      <c r="V72" s="309"/>
      <c r="W72" s="309"/>
      <c r="X72" s="309"/>
      <c r="Y72" s="309"/>
      <c r="Z72" s="309"/>
      <c r="AA72" s="268"/>
      <c r="AB72" s="73"/>
      <c r="AC72" s="301"/>
      <c r="AQ72" s="202"/>
      <c r="AR72" s="202"/>
      <c r="AS72" s="202"/>
      <c r="AT72" s="202"/>
      <c r="AU72" s="202"/>
      <c r="AV72" s="202"/>
      <c r="AW72" s="202"/>
      <c r="AX72" s="202"/>
      <c r="AY72" s="202"/>
      <c r="AZ72" s="202"/>
    </row>
    <row r="73" spans="1:52" ht="26.1" customHeight="1">
      <c r="A73" s="70"/>
      <c r="B73" s="496" t="s">
        <v>89</v>
      </c>
      <c r="C73" s="549" t="s">
        <v>92</v>
      </c>
      <c r="E73" s="91" t="s">
        <v>93</v>
      </c>
      <c r="F73" s="26"/>
      <c r="G73" s="309"/>
      <c r="H73" s="309"/>
      <c r="J73" s="268"/>
      <c r="K73" s="309"/>
      <c r="L73" s="309"/>
      <c r="M73" s="309"/>
      <c r="N73" s="309"/>
      <c r="O73" s="309"/>
      <c r="P73" s="309"/>
      <c r="Q73" s="309"/>
      <c r="R73" s="309"/>
      <c r="S73" s="309"/>
      <c r="T73" s="309"/>
      <c r="U73" s="309"/>
      <c r="V73" s="309"/>
      <c r="W73" s="309"/>
      <c r="X73" s="309"/>
      <c r="Y73" s="309"/>
      <c r="Z73" s="309"/>
      <c r="AA73" s="268"/>
      <c r="AB73" s="73"/>
      <c r="AC73" s="301"/>
      <c r="AQ73" s="202"/>
      <c r="AR73" s="202"/>
      <c r="AS73" s="202"/>
      <c r="AT73" s="202"/>
      <c r="AU73" s="202"/>
      <c r="AV73" s="202"/>
      <c r="AW73" s="202"/>
      <c r="AX73" s="202"/>
      <c r="AY73" s="202"/>
      <c r="AZ73" s="202"/>
    </row>
    <row r="74" spans="1:52" ht="26.1" customHeight="1">
      <c r="A74" s="61"/>
      <c r="B74" s="496" t="s">
        <v>24</v>
      </c>
      <c r="C74" s="549" t="s">
        <v>95</v>
      </c>
      <c r="E74" s="91" t="s">
        <v>96</v>
      </c>
      <c r="F74" s="27"/>
      <c r="G74" s="309"/>
      <c r="H74" s="309"/>
      <c r="J74" s="268"/>
      <c r="K74" s="309"/>
      <c r="L74" s="309"/>
      <c r="M74" s="309"/>
      <c r="N74" s="309"/>
      <c r="O74" s="309"/>
      <c r="P74" s="309"/>
      <c r="Q74" s="309"/>
      <c r="R74" s="309"/>
      <c r="S74" s="309"/>
      <c r="T74" s="309"/>
      <c r="U74" s="309"/>
      <c r="V74" s="309"/>
      <c r="W74" s="309"/>
      <c r="X74" s="309"/>
      <c r="Y74" s="309"/>
      <c r="Z74" s="309"/>
      <c r="AA74" s="268"/>
      <c r="AB74" s="73"/>
      <c r="AC74" s="301"/>
      <c r="AQ74" s="202"/>
      <c r="AR74" s="202"/>
      <c r="AS74" s="202"/>
      <c r="AT74" s="202"/>
      <c r="AU74" s="202"/>
      <c r="AV74" s="202"/>
      <c r="AW74" s="202"/>
      <c r="AX74" s="202"/>
      <c r="AY74" s="202"/>
      <c r="AZ74" s="202"/>
    </row>
    <row r="75" spans="1:52" ht="26.1" customHeight="1">
      <c r="A75" s="61"/>
      <c r="B75" s="496" t="s">
        <v>94</v>
      </c>
      <c r="C75" s="549" t="s">
        <v>98</v>
      </c>
      <c r="E75" s="91" t="s">
        <v>99</v>
      </c>
      <c r="F75" s="27"/>
      <c r="G75" s="309"/>
      <c r="H75" s="309"/>
      <c r="J75" s="268"/>
      <c r="K75" s="309"/>
      <c r="L75" s="309"/>
      <c r="M75" s="309"/>
      <c r="N75" s="309"/>
      <c r="O75" s="309"/>
      <c r="P75" s="309"/>
      <c r="Q75" s="309"/>
      <c r="R75" s="309"/>
      <c r="S75" s="309"/>
      <c r="T75" s="309"/>
      <c r="U75" s="309"/>
      <c r="V75" s="309"/>
      <c r="W75" s="309"/>
      <c r="X75" s="309"/>
      <c r="Y75" s="309"/>
      <c r="Z75" s="309"/>
      <c r="AA75" s="268"/>
      <c r="AB75" s="73"/>
      <c r="AC75" s="301"/>
      <c r="AQ75" s="202"/>
      <c r="AR75" s="202"/>
      <c r="AS75" s="202"/>
      <c r="AT75" s="202"/>
      <c r="AU75" s="202"/>
      <c r="AV75" s="202"/>
      <c r="AW75" s="202"/>
      <c r="AX75" s="202"/>
      <c r="AY75" s="202"/>
      <c r="AZ75" s="202"/>
    </row>
    <row r="76" spans="1:52" ht="26.1" customHeight="1">
      <c r="A76" s="61"/>
      <c r="B76" s="496" t="s">
        <v>97</v>
      </c>
      <c r="C76" s="549" t="s">
        <v>101</v>
      </c>
      <c r="E76" s="91" t="s">
        <v>102</v>
      </c>
      <c r="F76" s="27"/>
      <c r="G76" s="309"/>
      <c r="H76" s="309"/>
      <c r="J76" s="268"/>
      <c r="K76" s="309"/>
      <c r="L76" s="309"/>
      <c r="M76" s="309"/>
      <c r="N76" s="309"/>
      <c r="O76" s="309"/>
      <c r="P76" s="309"/>
      <c r="Q76" s="309"/>
      <c r="R76" s="309"/>
      <c r="S76" s="309"/>
      <c r="T76" s="309"/>
      <c r="U76" s="309"/>
      <c r="V76" s="309"/>
      <c r="W76" s="309"/>
      <c r="X76" s="309"/>
      <c r="Y76" s="309"/>
      <c r="Z76" s="309"/>
      <c r="AA76" s="268"/>
      <c r="AB76" s="73"/>
      <c r="AC76" s="301"/>
      <c r="AQ76" s="202"/>
      <c r="AR76" s="202"/>
      <c r="AS76" s="202"/>
      <c r="AT76" s="202"/>
      <c r="AU76" s="202"/>
      <c r="AV76" s="202"/>
      <c r="AW76" s="202"/>
      <c r="AX76" s="202"/>
      <c r="AY76" s="202"/>
      <c r="AZ76" s="202"/>
    </row>
    <row r="77" spans="1:52" ht="41.25" customHeight="1">
      <c r="A77" s="61"/>
      <c r="B77" s="496" t="s">
        <v>100</v>
      </c>
      <c r="C77" s="712" t="s">
        <v>104</v>
      </c>
      <c r="D77" s="712"/>
      <c r="E77" s="101" t="s">
        <v>103</v>
      </c>
      <c r="F77" s="27"/>
      <c r="G77" s="309"/>
      <c r="H77" s="309"/>
      <c r="AB77" s="300"/>
      <c r="AC77" s="301"/>
      <c r="AQ77" s="202"/>
      <c r="AR77" s="202"/>
      <c r="AS77" s="202"/>
      <c r="AT77" s="202"/>
      <c r="AU77" s="202"/>
      <c r="AV77" s="202"/>
      <c r="AW77" s="202"/>
      <c r="AX77" s="202"/>
      <c r="AY77" s="202"/>
      <c r="AZ77" s="202"/>
    </row>
    <row r="78" spans="1:52" ht="38.25" hidden="1" customHeight="1">
      <c r="A78" s="61"/>
      <c r="B78" s="96"/>
      <c r="C78" s="712"/>
      <c r="D78" s="712"/>
      <c r="E78" s="101"/>
      <c r="F78" s="27"/>
      <c r="G78" s="100"/>
      <c r="H78" s="100"/>
      <c r="AB78" s="300"/>
      <c r="AC78" s="301"/>
      <c r="AQ78" s="202"/>
      <c r="AR78" s="202"/>
      <c r="AS78" s="202"/>
      <c r="AT78" s="202"/>
      <c r="AU78" s="202"/>
      <c r="AV78" s="202"/>
      <c r="AW78" s="202"/>
      <c r="AX78" s="202"/>
      <c r="AY78" s="202"/>
      <c r="AZ78" s="202"/>
    </row>
    <row r="79" spans="1:52">
      <c r="B79" s="96"/>
      <c r="C79" s="712"/>
      <c r="D79" s="712"/>
      <c r="E79" s="101"/>
      <c r="F79" s="27"/>
      <c r="G79" s="100"/>
      <c r="H79" s="100"/>
      <c r="AB79" s="300"/>
      <c r="AC79" s="301"/>
      <c r="AQ79" s="202"/>
      <c r="AR79" s="202"/>
      <c r="AS79" s="202"/>
      <c r="AT79" s="202"/>
      <c r="AU79" s="202"/>
      <c r="AV79" s="202"/>
      <c r="AW79" s="202"/>
      <c r="AX79" s="202"/>
      <c r="AY79" s="202"/>
      <c r="AZ79" s="202"/>
    </row>
    <row r="80" spans="1:52" ht="47.25" customHeight="1">
      <c r="B80" s="782" t="s">
        <v>105</v>
      </c>
      <c r="C80" s="782"/>
      <c r="D80" s="782"/>
      <c r="E80" s="782"/>
      <c r="F80" s="782"/>
      <c r="G80" s="100"/>
      <c r="H80" s="100"/>
      <c r="AB80" s="300"/>
      <c r="AC80" s="301"/>
      <c r="AQ80" s="202"/>
      <c r="AR80" s="202"/>
      <c r="AS80" s="202"/>
      <c r="AT80" s="202"/>
      <c r="AU80" s="202"/>
      <c r="AV80" s="202"/>
      <c r="AW80" s="202"/>
      <c r="AX80" s="202"/>
      <c r="AY80" s="202"/>
      <c r="AZ80" s="202"/>
    </row>
    <row r="81" spans="1:52" ht="60.75" customHeight="1">
      <c r="A81" s="96">
        <v>7</v>
      </c>
      <c r="B81" s="782" t="s">
        <v>107</v>
      </c>
      <c r="C81" s="782"/>
      <c r="D81" s="782"/>
      <c r="E81" s="782"/>
      <c r="F81" s="782"/>
      <c r="G81" s="100"/>
      <c r="H81" s="100"/>
      <c r="AB81" s="300"/>
      <c r="AC81" s="301"/>
      <c r="AQ81" s="202"/>
      <c r="AR81" s="202"/>
      <c r="AS81" s="202"/>
      <c r="AT81" s="202"/>
      <c r="AU81" s="202"/>
      <c r="AV81" s="202"/>
      <c r="AW81" s="202"/>
      <c r="AX81" s="202"/>
      <c r="AY81" s="202"/>
      <c r="AZ81" s="202"/>
    </row>
    <row r="82" spans="1:52" ht="51.75" customHeight="1">
      <c r="A82" s="96">
        <v>8</v>
      </c>
      <c r="B82" s="782" t="s">
        <v>108</v>
      </c>
      <c r="C82" s="782"/>
      <c r="D82" s="782"/>
      <c r="E82" s="782"/>
      <c r="F82" s="782"/>
      <c r="G82" s="100"/>
      <c r="H82" s="100"/>
      <c r="AB82" s="300"/>
      <c r="AC82" s="301"/>
      <c r="AQ82" s="202"/>
      <c r="AR82" s="202"/>
      <c r="AS82" s="202"/>
      <c r="AT82" s="202"/>
      <c r="AU82" s="202"/>
      <c r="AV82" s="202"/>
      <c r="AW82" s="202"/>
      <c r="AX82" s="202"/>
      <c r="AY82" s="202"/>
      <c r="AZ82" s="202"/>
    </row>
    <row r="83" spans="1:52" ht="60.75" customHeight="1">
      <c r="A83" s="96">
        <v>9</v>
      </c>
      <c r="B83" s="782" t="s">
        <v>109</v>
      </c>
      <c r="C83" s="782"/>
      <c r="D83" s="782"/>
      <c r="E83" s="782"/>
      <c r="F83" s="782"/>
      <c r="G83" s="100"/>
      <c r="H83" s="100"/>
      <c r="AB83" s="300"/>
      <c r="AC83" s="301"/>
      <c r="AQ83" s="202"/>
      <c r="AR83" s="202"/>
      <c r="AS83" s="202"/>
      <c r="AT83" s="202"/>
      <c r="AU83" s="202"/>
      <c r="AV83" s="202"/>
      <c r="AW83" s="202"/>
      <c r="AX83" s="202"/>
      <c r="AY83" s="202"/>
      <c r="AZ83" s="202"/>
    </row>
    <row r="84" spans="1:52" ht="58.5" customHeight="1">
      <c r="A84" s="96">
        <v>10</v>
      </c>
      <c r="B84" s="782" t="s">
        <v>110</v>
      </c>
      <c r="C84" s="782"/>
      <c r="D84" s="782"/>
      <c r="E84" s="782"/>
      <c r="F84" s="782"/>
      <c r="G84" s="100"/>
      <c r="H84" s="100"/>
      <c r="AB84" s="300"/>
      <c r="AC84" s="301"/>
      <c r="AQ84" s="202"/>
      <c r="AR84" s="202"/>
      <c r="AS84" s="202"/>
      <c r="AT84" s="202"/>
      <c r="AU84" s="202"/>
      <c r="AV84" s="202"/>
      <c r="AW84" s="202"/>
      <c r="AX84" s="202"/>
      <c r="AY84" s="202"/>
      <c r="AZ84" s="202"/>
    </row>
    <row r="85" spans="1:52" ht="45" customHeight="1">
      <c r="A85" s="96">
        <v>11</v>
      </c>
      <c r="B85" s="782" t="s">
        <v>111</v>
      </c>
      <c r="C85" s="782"/>
      <c r="D85" s="782"/>
      <c r="E85" s="782"/>
      <c r="F85" s="782"/>
      <c r="G85" s="74"/>
      <c r="H85" s="74"/>
      <c r="AB85" s="300"/>
      <c r="AC85" s="301"/>
      <c r="AQ85" s="202"/>
      <c r="AR85" s="202"/>
      <c r="AS85" s="202"/>
      <c r="AT85" s="202"/>
      <c r="AU85" s="202"/>
      <c r="AV85" s="202"/>
      <c r="AW85" s="202"/>
      <c r="AX85" s="202"/>
      <c r="AY85" s="202"/>
      <c r="AZ85" s="202"/>
    </row>
    <row r="86" spans="1:52" ht="47.25" customHeight="1">
      <c r="A86" s="96">
        <v>12</v>
      </c>
      <c r="B86" s="782" t="s">
        <v>112</v>
      </c>
      <c r="C86" s="782"/>
      <c r="D86" s="782"/>
      <c r="E86" s="782"/>
      <c r="F86" s="782"/>
      <c r="G86" s="74"/>
      <c r="H86" s="74"/>
      <c r="AB86" s="300"/>
      <c r="AC86" s="301"/>
      <c r="AQ86" s="202"/>
      <c r="AR86" s="202"/>
      <c r="AS86" s="202"/>
      <c r="AT86" s="202"/>
      <c r="AU86" s="202"/>
      <c r="AV86" s="202"/>
      <c r="AW86" s="202"/>
      <c r="AX86" s="202"/>
      <c r="AY86" s="202"/>
      <c r="AZ86" s="202"/>
    </row>
    <row r="87" spans="1:52" ht="35.1" customHeight="1">
      <c r="A87" s="70"/>
      <c r="B87" s="625" t="s">
        <v>113</v>
      </c>
      <c r="C87" s="625"/>
      <c r="D87" s="625" t="s">
        <v>114</v>
      </c>
      <c r="E87" s="625"/>
      <c r="F87" s="51" t="s">
        <v>318</v>
      </c>
      <c r="G87" s="74"/>
      <c r="H87" s="74"/>
      <c r="AB87" s="300"/>
      <c r="AC87" s="301"/>
      <c r="AQ87" s="202"/>
      <c r="AR87" s="202"/>
      <c r="AS87" s="202"/>
      <c r="AT87" s="202"/>
      <c r="AU87" s="202"/>
      <c r="AV87" s="202"/>
      <c r="AW87" s="202"/>
      <c r="AX87" s="202"/>
      <c r="AY87" s="202"/>
      <c r="AZ87" s="202"/>
    </row>
    <row r="88" spans="1:52" ht="35.1" customHeight="1">
      <c r="A88" s="70"/>
      <c r="B88" s="792"/>
      <c r="C88" s="792"/>
      <c r="D88" s="624"/>
      <c r="E88" s="624"/>
      <c r="F88" s="114"/>
      <c r="G88" s="74"/>
      <c r="H88" s="74"/>
      <c r="AB88" s="300"/>
      <c r="AC88" s="301"/>
      <c r="AQ88" s="202"/>
      <c r="AR88" s="202"/>
      <c r="AS88" s="202"/>
      <c r="AT88" s="202"/>
      <c r="AU88" s="202"/>
      <c r="AV88" s="202"/>
      <c r="AW88" s="202"/>
      <c r="AX88" s="202"/>
      <c r="AY88" s="202"/>
      <c r="AZ88" s="202"/>
    </row>
    <row r="89" spans="1:52" ht="33" customHeight="1">
      <c r="A89" s="70"/>
      <c r="B89" s="792"/>
      <c r="C89" s="792"/>
      <c r="D89" s="624"/>
      <c r="E89" s="624"/>
      <c r="F89" s="114"/>
      <c r="G89" s="74"/>
      <c r="H89" s="74"/>
      <c r="AB89" s="300"/>
      <c r="AC89" s="301"/>
      <c r="AQ89" s="202"/>
      <c r="AR89" s="202"/>
      <c r="AS89" s="202"/>
      <c r="AT89" s="202"/>
      <c r="AU89" s="202"/>
      <c r="AV89" s="202"/>
      <c r="AW89" s="202"/>
      <c r="AX89" s="202"/>
      <c r="AY89" s="202"/>
      <c r="AZ89" s="202"/>
    </row>
    <row r="90" spans="1:52" ht="66.75" customHeight="1">
      <c r="A90" s="70"/>
      <c r="B90" s="792"/>
      <c r="C90" s="792"/>
      <c r="D90" s="624"/>
      <c r="E90" s="624"/>
      <c r="F90" s="114"/>
      <c r="G90" s="100"/>
      <c r="H90" s="100"/>
      <c r="AB90" s="300"/>
      <c r="AC90" s="301"/>
      <c r="AQ90" s="202"/>
      <c r="AR90" s="202"/>
      <c r="AS90" s="202"/>
      <c r="AT90" s="202"/>
      <c r="AU90" s="202"/>
      <c r="AV90" s="202"/>
      <c r="AW90" s="202"/>
      <c r="AX90" s="202"/>
      <c r="AY90" s="202"/>
      <c r="AZ90" s="202"/>
    </row>
    <row r="91" spans="1:52" ht="42" customHeight="1">
      <c r="A91" s="70"/>
      <c r="B91" s="578" t="s">
        <v>319</v>
      </c>
      <c r="C91" s="578"/>
      <c r="D91" s="778"/>
      <c r="E91" s="778"/>
      <c r="F91" s="102"/>
      <c r="G91" s="100"/>
      <c r="H91" s="100"/>
      <c r="AB91" s="300"/>
      <c r="AC91" s="301"/>
      <c r="AQ91" s="202"/>
      <c r="AR91" s="202"/>
      <c r="AS91" s="202"/>
      <c r="AT91" s="202"/>
      <c r="AU91" s="202"/>
      <c r="AV91" s="202"/>
      <c r="AW91" s="202"/>
      <c r="AX91" s="202"/>
      <c r="AY91" s="202"/>
      <c r="AZ91" s="202"/>
    </row>
    <row r="92" spans="1:52" ht="80.25" customHeight="1">
      <c r="A92" s="96">
        <v>13</v>
      </c>
      <c r="B92" s="782" t="s">
        <v>351</v>
      </c>
      <c r="C92" s="782"/>
      <c r="D92" s="782"/>
      <c r="E92" s="782"/>
      <c r="F92" s="782"/>
      <c r="G92" s="74"/>
      <c r="H92" s="74"/>
      <c r="AB92" s="300"/>
      <c r="AC92" s="301"/>
      <c r="AQ92" s="202"/>
      <c r="AR92" s="202"/>
      <c r="AS92" s="202"/>
      <c r="AT92" s="202"/>
      <c r="AU92" s="202"/>
      <c r="AV92" s="202"/>
      <c r="AW92" s="202"/>
      <c r="AX92" s="202"/>
      <c r="AY92" s="202"/>
      <c r="AZ92" s="202"/>
    </row>
    <row r="93" spans="1:52" ht="109.5" customHeight="1">
      <c r="A93" s="101">
        <v>14</v>
      </c>
      <c r="B93" s="782" t="s">
        <v>320</v>
      </c>
      <c r="C93" s="782"/>
      <c r="D93" s="782"/>
      <c r="E93" s="782"/>
      <c r="F93" s="782"/>
      <c r="G93" s="86"/>
      <c r="H93" s="86"/>
      <c r="AB93" s="300"/>
      <c r="AC93" s="301"/>
      <c r="AQ93" s="202"/>
      <c r="AR93" s="202"/>
      <c r="AS93" s="202"/>
      <c r="AT93" s="202"/>
      <c r="AU93" s="202"/>
      <c r="AV93" s="202"/>
      <c r="AW93" s="202"/>
      <c r="AX93" s="202"/>
      <c r="AY93" s="202"/>
      <c r="AZ93" s="202"/>
    </row>
    <row r="94" spans="1:52" ht="15.95" customHeight="1">
      <c r="A94" s="103"/>
      <c r="B94" s="31" t="str">
        <f>IF(ISERROR("Dated this " &amp; AI6 &amp; LOOKUP(AI6,AG1:AG37,AH1:AH37) &amp; " day of " &amp; AI8 &amp; " " &amp;AI9), "", "Dated this " &amp; AI6 &amp; LOOKUP(AI6,AG1:AG37,AH1:AH37) &amp; " day of " &amp; AI8 &amp; " " &amp;AI9)</f>
        <v/>
      </c>
      <c r="E94" s="102"/>
      <c r="F94" s="102"/>
      <c r="G94" s="86"/>
      <c r="H94" s="86"/>
      <c r="AB94" s="300"/>
      <c r="AC94" s="301"/>
      <c r="AQ94" s="202"/>
      <c r="AR94" s="202"/>
      <c r="AS94" s="202"/>
      <c r="AT94" s="202"/>
      <c r="AU94" s="202"/>
      <c r="AV94" s="202"/>
      <c r="AW94" s="202"/>
      <c r="AX94" s="202"/>
      <c r="AY94" s="202"/>
      <c r="AZ94" s="202"/>
    </row>
    <row r="95" spans="1:52" ht="21" customHeight="1">
      <c r="A95" s="103"/>
      <c r="B95" s="40" t="s">
        <v>321</v>
      </c>
      <c r="C95" s="27"/>
      <c r="D95" s="34"/>
      <c r="E95" s="34"/>
      <c r="F95" s="34"/>
      <c r="G95" s="104"/>
      <c r="H95" s="104"/>
      <c r="AB95" s="300"/>
      <c r="AC95" s="301"/>
      <c r="AQ95" s="202"/>
      <c r="AR95" s="202"/>
      <c r="AS95" s="202"/>
      <c r="AT95" s="202"/>
      <c r="AU95" s="202"/>
      <c r="AV95" s="202"/>
      <c r="AW95" s="202"/>
      <c r="AX95" s="202"/>
      <c r="AY95" s="202"/>
      <c r="AZ95" s="202"/>
    </row>
    <row r="96" spans="1:52" ht="21" customHeight="1">
      <c r="A96" s="103"/>
      <c r="B96" s="70"/>
      <c r="C96" s="34"/>
      <c r="D96" s="34"/>
      <c r="E96" s="34"/>
      <c r="F96" s="34"/>
      <c r="G96" s="104"/>
      <c r="H96" s="104"/>
      <c r="AB96" s="300"/>
      <c r="AC96" s="301"/>
      <c r="AQ96" s="202"/>
      <c r="AR96" s="202"/>
      <c r="AS96" s="202"/>
      <c r="AT96" s="202"/>
      <c r="AU96" s="202"/>
      <c r="AV96" s="202"/>
      <c r="AW96" s="202"/>
      <c r="AX96" s="202"/>
      <c r="AY96" s="202"/>
      <c r="AZ96" s="202"/>
    </row>
    <row r="97" spans="1:52" ht="27.95" customHeight="1">
      <c r="A97" s="103"/>
      <c r="B97" s="70"/>
      <c r="C97" s="34"/>
      <c r="D97" s="34"/>
      <c r="F97" s="46" t="s">
        <v>322</v>
      </c>
      <c r="G97" s="94"/>
      <c r="H97" s="94"/>
      <c r="AQ97" s="202"/>
      <c r="AR97" s="202"/>
      <c r="AS97" s="202"/>
      <c r="AT97" s="202"/>
      <c r="AU97" s="202"/>
      <c r="AV97" s="202"/>
      <c r="AW97" s="202"/>
      <c r="AX97" s="202"/>
      <c r="AY97" s="202"/>
      <c r="AZ97" s="202"/>
    </row>
    <row r="98" spans="1:52" ht="27.95" customHeight="1">
      <c r="A98" s="103"/>
      <c r="B98" s="70"/>
      <c r="C98" s="34"/>
      <c r="F98" s="46" t="str">
        <f>"For and on behalf of " &amp; 'Attach 3(JV)'!B9</f>
        <v xml:space="preserve">For and on behalf of </v>
      </c>
      <c r="G98" s="95"/>
      <c r="H98" s="95"/>
      <c r="AQ98" s="202"/>
      <c r="AR98" s="202"/>
      <c r="AS98" s="202"/>
      <c r="AT98" s="202"/>
      <c r="AU98" s="202"/>
      <c r="AV98" s="202"/>
      <c r="AW98" s="202"/>
      <c r="AX98" s="202"/>
      <c r="AY98" s="202"/>
      <c r="AZ98" s="202"/>
    </row>
    <row r="99" spans="1:52" ht="27.95" customHeight="1">
      <c r="A99" s="92"/>
      <c r="D99" s="68"/>
      <c r="E99" s="68"/>
      <c r="F99" s="40"/>
      <c r="G99" s="95"/>
      <c r="H99" s="95"/>
      <c r="AQ99" s="202"/>
      <c r="AR99" s="202"/>
      <c r="AS99" s="202"/>
      <c r="AT99" s="202"/>
      <c r="AU99" s="202"/>
      <c r="AV99" s="202"/>
      <c r="AW99" s="202"/>
      <c r="AX99" s="202"/>
      <c r="AY99" s="202"/>
      <c r="AZ99" s="202"/>
    </row>
    <row r="100" spans="1:52" ht="27.95" customHeight="1">
      <c r="A100" s="90" t="s">
        <v>6</v>
      </c>
      <c r="B100" s="38"/>
      <c r="C100" s="240" t="str">
        <f>'Attach 3(JV)'!B24</f>
        <v/>
      </c>
      <c r="D100" s="68" t="s">
        <v>4</v>
      </c>
      <c r="E100" s="762" t="str">
        <f>'Attach 3(JV)'!E24</f>
        <v/>
      </c>
      <c r="F100" s="762"/>
      <c r="AQ100" s="202"/>
      <c r="AR100" s="202"/>
      <c r="AS100" s="202"/>
      <c r="AT100" s="202"/>
      <c r="AU100" s="202"/>
      <c r="AV100" s="202"/>
      <c r="AW100" s="202"/>
      <c r="AX100" s="202"/>
      <c r="AY100" s="202"/>
      <c r="AZ100" s="202"/>
    </row>
    <row r="101" spans="1:52" ht="30.75" customHeight="1">
      <c r="A101" s="90" t="s">
        <v>7</v>
      </c>
      <c r="B101" s="38"/>
      <c r="C101" s="343" t="str">
        <f>'Attach 3(JV)'!B25</f>
        <v/>
      </c>
      <c r="D101" s="68" t="s">
        <v>5</v>
      </c>
      <c r="E101" s="762" t="str">
        <f>'Attach 3(JV)'!E25</f>
        <v/>
      </c>
      <c r="F101" s="762"/>
      <c r="AQ101" s="202"/>
      <c r="AR101" s="202"/>
      <c r="AS101" s="202"/>
      <c r="AT101" s="202"/>
      <c r="AU101" s="202"/>
      <c r="AV101" s="202"/>
      <c r="AW101" s="202"/>
      <c r="AX101" s="202"/>
      <c r="AY101" s="202"/>
      <c r="AZ101" s="202"/>
    </row>
    <row r="102" spans="1:52" ht="39.950000000000003" customHeight="1">
      <c r="D102" s="68"/>
      <c r="E102" s="68"/>
      <c r="AQ102" s="202"/>
      <c r="AR102" s="202"/>
      <c r="AS102" s="202"/>
      <c r="AT102" s="202"/>
      <c r="AU102" s="202"/>
      <c r="AV102" s="202"/>
      <c r="AW102" s="202"/>
      <c r="AX102" s="202"/>
      <c r="AY102" s="202"/>
      <c r="AZ102" s="202"/>
    </row>
    <row r="103" spans="1:52" ht="16.5" customHeight="1">
      <c r="A103" s="90"/>
      <c r="B103" s="38"/>
      <c r="C103" s="80"/>
      <c r="E103" s="68"/>
      <c r="G103" s="283"/>
      <c r="AQ103" s="202"/>
      <c r="AR103" s="202"/>
      <c r="AS103" s="202"/>
      <c r="AT103" s="202"/>
      <c r="AU103" s="202"/>
      <c r="AV103" s="202"/>
      <c r="AW103" s="202"/>
      <c r="AX103" s="202"/>
      <c r="AY103" s="202"/>
      <c r="AZ103" s="202"/>
    </row>
    <row r="104" spans="1:52" ht="45.75" customHeight="1">
      <c r="A104" s="791" t="s">
        <v>422</v>
      </c>
      <c r="B104" s="791"/>
      <c r="C104" s="791"/>
      <c r="D104" s="791"/>
      <c r="E104" s="791"/>
      <c r="F104" s="791"/>
      <c r="AQ104" s="202"/>
      <c r="AR104" s="202"/>
      <c r="AS104" s="202"/>
      <c r="AT104" s="202"/>
      <c r="AU104" s="202"/>
      <c r="AV104" s="202"/>
      <c r="AW104" s="202"/>
      <c r="AX104" s="202"/>
      <c r="AY104" s="202"/>
      <c r="AZ104" s="202"/>
    </row>
    <row r="105" spans="1:52" ht="27.95" customHeight="1">
      <c r="A105" s="790" t="str">
        <f>IF(AND(H29="JV (Joint Venture)",H30=1), "", "Other Partner -1")</f>
        <v>Other Partner -1</v>
      </c>
      <c r="B105" s="790"/>
      <c r="D105" s="310"/>
      <c r="E105" s="163"/>
      <c r="F105" s="163" t="str">
        <f>IF(AND(H29="JV (Joint Venture)",H30=1), "Other Partner", "Other Partner -2")</f>
        <v>Other Partner -2</v>
      </c>
      <c r="H105" s="374">
        <f>IF(AND(H29="JV (Joint Venture)",H30=1), 1,2)</f>
        <v>2</v>
      </c>
      <c r="AQ105" s="202"/>
      <c r="AR105" s="202"/>
      <c r="AS105" s="202"/>
      <c r="AT105" s="202"/>
      <c r="AU105" s="202"/>
      <c r="AV105" s="202"/>
      <c r="AW105" s="202"/>
      <c r="AX105" s="202"/>
      <c r="AY105" s="202"/>
      <c r="AZ105" s="202"/>
    </row>
    <row r="106" spans="1:52" ht="27.95" customHeight="1">
      <c r="B106" s="46"/>
      <c r="C106" s="80"/>
      <c r="E106" s="46"/>
      <c r="AQ106" s="202"/>
      <c r="AR106" s="202"/>
      <c r="AS106" s="202"/>
      <c r="AT106" s="202"/>
      <c r="AU106" s="202"/>
      <c r="AV106" s="202"/>
      <c r="AW106" s="202"/>
      <c r="AX106" s="202"/>
      <c r="AY106" s="202"/>
      <c r="AZ106" s="202"/>
    </row>
    <row r="107" spans="1:52" ht="27.95" customHeight="1">
      <c r="A107" s="68" t="str">
        <f>IF(AND(H29="JV (Joint Venture)",H30=1), "", "Printed Name :")</f>
        <v>Printed Name :</v>
      </c>
      <c r="B107" s="785"/>
      <c r="C107" s="785"/>
      <c r="E107" s="68" t="s">
        <v>4</v>
      </c>
      <c r="F107" s="345"/>
      <c r="AQ107" s="202"/>
      <c r="AR107" s="202"/>
      <c r="AS107" s="202"/>
      <c r="AT107" s="202"/>
      <c r="AU107" s="202"/>
      <c r="AV107" s="202"/>
      <c r="AW107" s="202"/>
      <c r="AX107" s="202"/>
      <c r="AY107" s="202"/>
      <c r="AZ107" s="202"/>
    </row>
    <row r="108" spans="1:52" ht="33" customHeight="1">
      <c r="A108" s="68" t="str">
        <f>IF(AND(H29="JV (Joint Venture)",H30=1), "", "Designation :")</f>
        <v>Designation :</v>
      </c>
      <c r="B108" s="785"/>
      <c r="C108" s="785"/>
      <c r="E108" s="68" t="s">
        <v>5</v>
      </c>
      <c r="F108" s="345"/>
      <c r="AQ108" s="202"/>
      <c r="AR108" s="202"/>
      <c r="AS108" s="202"/>
      <c r="AT108" s="202"/>
      <c r="AU108" s="202"/>
      <c r="AV108" s="202"/>
      <c r="AW108" s="202"/>
      <c r="AX108" s="202"/>
      <c r="AY108" s="202"/>
      <c r="AZ108" s="202"/>
    </row>
    <row r="109" spans="1:52" s="26" customFormat="1" ht="21" customHeight="1">
      <c r="A109" s="31"/>
      <c r="B109" s="46"/>
      <c r="C109" s="80"/>
      <c r="D109" s="31"/>
      <c r="E109" s="46"/>
      <c r="F109" s="43"/>
      <c r="G109" s="43"/>
      <c r="H109" s="43"/>
      <c r="I109" s="69"/>
      <c r="J109" s="69"/>
      <c r="K109" s="295"/>
      <c r="L109" s="295"/>
      <c r="M109" s="295"/>
      <c r="N109" s="295"/>
      <c r="O109" s="295"/>
      <c r="P109" s="295"/>
      <c r="Q109" s="295"/>
      <c r="R109" s="295"/>
      <c r="S109" s="295"/>
      <c r="T109" s="295"/>
      <c r="U109" s="295"/>
      <c r="V109" s="295"/>
      <c r="W109" s="295"/>
      <c r="X109" s="295"/>
      <c r="Y109" s="295"/>
      <c r="Z109" s="295"/>
      <c r="AA109" s="69"/>
      <c r="AB109" s="72"/>
      <c r="AC109" s="72"/>
      <c r="AD109" s="297"/>
      <c r="AE109" s="297"/>
      <c r="AF109" s="69"/>
      <c r="AG109" s="69"/>
      <c r="AH109" s="69"/>
      <c r="AI109" s="69"/>
      <c r="AJ109" s="69"/>
      <c r="AK109" s="69"/>
      <c r="AL109" s="69"/>
      <c r="AM109" s="69"/>
      <c r="AN109" s="69"/>
      <c r="AO109" s="69"/>
      <c r="AP109" s="69"/>
      <c r="AQ109" s="199"/>
      <c r="AR109" s="199"/>
      <c r="AS109" s="199"/>
      <c r="AT109" s="199"/>
      <c r="AU109" s="199"/>
      <c r="AV109" s="199"/>
      <c r="AW109" s="199"/>
      <c r="AX109" s="199"/>
      <c r="AY109" s="199"/>
      <c r="AZ109" s="199"/>
    </row>
    <row r="110" spans="1:52" s="26" customFormat="1" ht="21" customHeight="1">
      <c r="A110" s="137" t="s">
        <v>133</v>
      </c>
      <c r="B110" s="95"/>
      <c r="C110" s="136"/>
      <c r="D110" s="43"/>
      <c r="E110" s="104"/>
      <c r="F110" s="311"/>
      <c r="G110" s="43"/>
      <c r="H110" s="43"/>
      <c r="I110" s="69"/>
      <c r="J110" s="69"/>
      <c r="K110" s="295"/>
      <c r="L110" s="295"/>
      <c r="M110" s="295"/>
      <c r="N110" s="295"/>
      <c r="O110" s="295"/>
      <c r="P110" s="295"/>
      <c r="Q110" s="295"/>
      <c r="R110" s="295"/>
      <c r="S110" s="295"/>
      <c r="T110" s="295"/>
      <c r="U110" s="295"/>
      <c r="V110" s="295"/>
      <c r="W110" s="295"/>
      <c r="X110" s="295"/>
      <c r="Y110" s="295"/>
      <c r="Z110" s="295"/>
      <c r="AA110" s="69"/>
      <c r="AB110" s="72"/>
      <c r="AC110" s="72"/>
      <c r="AD110" s="297"/>
      <c r="AE110" s="297"/>
      <c r="AF110" s="69"/>
      <c r="AG110" s="69"/>
      <c r="AH110" s="69"/>
      <c r="AI110" s="69"/>
      <c r="AJ110" s="69"/>
      <c r="AK110" s="69"/>
      <c r="AL110" s="69"/>
      <c r="AM110" s="69"/>
      <c r="AN110" s="69"/>
      <c r="AO110" s="69"/>
      <c r="AP110" s="69"/>
      <c r="AQ110" s="199"/>
      <c r="AR110" s="199"/>
      <c r="AS110" s="199"/>
      <c r="AT110" s="199"/>
      <c r="AU110" s="199"/>
      <c r="AV110" s="199"/>
      <c r="AW110" s="199"/>
      <c r="AX110" s="199"/>
      <c r="AY110" s="199"/>
      <c r="AZ110" s="199"/>
    </row>
    <row r="111" spans="1:52" s="26" customFormat="1" ht="21" customHeight="1">
      <c r="A111" s="786" t="s">
        <v>185</v>
      </c>
      <c r="B111" s="786"/>
      <c r="C111" s="786"/>
      <c r="D111" s="783"/>
      <c r="E111" s="783"/>
      <c r="F111" s="783"/>
      <c r="G111" s="43"/>
      <c r="H111" s="43"/>
      <c r="I111" s="69"/>
      <c r="J111" s="69"/>
      <c r="K111" s="295"/>
      <c r="L111" s="295"/>
      <c r="M111" s="295"/>
      <c r="N111" s="295"/>
      <c r="O111" s="295"/>
      <c r="P111" s="295"/>
      <c r="Q111" s="295"/>
      <c r="R111" s="295"/>
      <c r="S111" s="295"/>
      <c r="T111" s="295"/>
      <c r="U111" s="295"/>
      <c r="V111" s="295"/>
      <c r="W111" s="295"/>
      <c r="X111" s="295"/>
      <c r="Y111" s="295"/>
      <c r="Z111" s="295"/>
      <c r="AA111" s="69"/>
      <c r="AB111" s="72"/>
      <c r="AC111" s="72"/>
      <c r="AD111" s="297"/>
      <c r="AE111" s="297"/>
      <c r="AF111" s="69"/>
      <c r="AG111" s="69"/>
      <c r="AH111" s="69"/>
      <c r="AI111" s="69"/>
      <c r="AJ111" s="69"/>
      <c r="AK111" s="69"/>
      <c r="AL111" s="69"/>
      <c r="AM111" s="69"/>
      <c r="AN111" s="69"/>
      <c r="AO111" s="69"/>
      <c r="AP111" s="69"/>
      <c r="AQ111" s="199"/>
      <c r="AR111" s="199"/>
      <c r="AS111" s="199"/>
      <c r="AT111" s="199"/>
      <c r="AU111" s="199"/>
      <c r="AV111" s="199"/>
      <c r="AW111" s="199"/>
      <c r="AX111" s="199"/>
      <c r="AY111" s="199"/>
      <c r="AZ111" s="199"/>
    </row>
    <row r="112" spans="1:52" s="26" customFormat="1" ht="21" customHeight="1">
      <c r="A112" s="784"/>
      <c r="B112" s="784"/>
      <c r="C112" s="784"/>
      <c r="D112" s="783"/>
      <c r="E112" s="783"/>
      <c r="F112" s="783"/>
      <c r="G112" s="43"/>
      <c r="H112" s="43"/>
      <c r="I112" s="69"/>
      <c r="J112" s="69"/>
      <c r="K112" s="295"/>
      <c r="L112" s="295"/>
      <c r="M112" s="295"/>
      <c r="N112" s="295"/>
      <c r="O112" s="295"/>
      <c r="P112" s="295"/>
      <c r="Q112" s="295"/>
      <c r="R112" s="295"/>
      <c r="S112" s="295"/>
      <c r="T112" s="295"/>
      <c r="U112" s="295"/>
      <c r="V112" s="295"/>
      <c r="W112" s="295"/>
      <c r="X112" s="295"/>
      <c r="Y112" s="295"/>
      <c r="Z112" s="295"/>
      <c r="AA112" s="69"/>
      <c r="AB112" s="72"/>
      <c r="AC112" s="72"/>
      <c r="AD112" s="297"/>
      <c r="AE112" s="297"/>
      <c r="AF112" s="69"/>
      <c r="AG112" s="69"/>
      <c r="AH112" s="69"/>
      <c r="AI112" s="69"/>
      <c r="AJ112" s="69"/>
      <c r="AK112" s="69"/>
      <c r="AL112" s="69"/>
      <c r="AM112" s="69"/>
      <c r="AN112" s="69"/>
      <c r="AO112" s="69"/>
      <c r="AP112" s="69"/>
      <c r="AQ112" s="199"/>
      <c r="AR112" s="199"/>
      <c r="AS112" s="199"/>
      <c r="AT112" s="199"/>
      <c r="AU112" s="199"/>
      <c r="AV112" s="199"/>
      <c r="AW112" s="199"/>
      <c r="AX112" s="199"/>
      <c r="AY112" s="199"/>
      <c r="AZ112" s="199"/>
    </row>
    <row r="113" spans="1:52" s="26" customFormat="1" ht="21" customHeight="1">
      <c r="A113" s="781"/>
      <c r="B113" s="781"/>
      <c r="C113" s="781"/>
      <c r="D113" s="783"/>
      <c r="E113" s="783"/>
      <c r="F113" s="783"/>
      <c r="G113" s="43"/>
      <c r="H113" s="43"/>
      <c r="I113" s="69"/>
      <c r="J113" s="69"/>
      <c r="K113" s="295"/>
      <c r="L113" s="295"/>
      <c r="M113" s="295"/>
      <c r="N113" s="295"/>
      <c r="O113" s="295"/>
      <c r="P113" s="295"/>
      <c r="Q113" s="295"/>
      <c r="R113" s="295"/>
      <c r="S113" s="295"/>
      <c r="T113" s="295"/>
      <c r="U113" s="295"/>
      <c r="V113" s="295"/>
      <c r="W113" s="295"/>
      <c r="X113" s="295"/>
      <c r="Y113" s="295"/>
      <c r="Z113" s="295"/>
      <c r="AA113" s="69"/>
      <c r="AB113" s="72"/>
      <c r="AC113" s="72"/>
      <c r="AD113" s="297"/>
      <c r="AE113" s="297"/>
      <c r="AF113" s="69"/>
      <c r="AG113" s="69"/>
      <c r="AH113" s="69"/>
      <c r="AI113" s="69"/>
      <c r="AJ113" s="69"/>
      <c r="AK113" s="69"/>
      <c r="AL113" s="69"/>
      <c r="AM113" s="69"/>
      <c r="AN113" s="69"/>
      <c r="AO113" s="69"/>
      <c r="AP113" s="69"/>
      <c r="AQ113" s="199"/>
      <c r="AR113" s="199"/>
      <c r="AS113" s="199"/>
      <c r="AT113" s="199"/>
      <c r="AU113" s="199"/>
      <c r="AV113" s="199"/>
      <c r="AW113" s="199"/>
      <c r="AX113" s="199"/>
      <c r="AY113" s="199"/>
      <c r="AZ113" s="199"/>
    </row>
    <row r="114" spans="1:52" s="26" customFormat="1" ht="52.5" customHeight="1">
      <c r="A114" s="789" t="s">
        <v>186</v>
      </c>
      <c r="B114" s="789"/>
      <c r="C114" s="789"/>
      <c r="D114" s="783"/>
      <c r="E114" s="783"/>
      <c r="F114" s="783"/>
      <c r="G114" s="105"/>
      <c r="H114" s="105"/>
      <c r="I114" s="69"/>
      <c r="J114" s="69"/>
      <c r="K114" s="295"/>
      <c r="L114" s="295"/>
      <c r="M114" s="295"/>
      <c r="N114" s="295"/>
      <c r="O114" s="295"/>
      <c r="P114" s="295"/>
      <c r="Q114" s="295"/>
      <c r="R114" s="295"/>
      <c r="S114" s="295"/>
      <c r="T114" s="295"/>
      <c r="U114" s="295"/>
      <c r="V114" s="295"/>
      <c r="W114" s="295"/>
      <c r="X114" s="295"/>
      <c r="Y114" s="295"/>
      <c r="Z114" s="295"/>
      <c r="AA114" s="69"/>
      <c r="AB114" s="72"/>
      <c r="AC114" s="72"/>
      <c r="AD114" s="297"/>
      <c r="AE114" s="297"/>
      <c r="AF114" s="69"/>
      <c r="AG114" s="69"/>
      <c r="AH114" s="69"/>
      <c r="AI114" s="69"/>
      <c r="AJ114" s="69"/>
      <c r="AK114" s="69"/>
      <c r="AL114" s="69"/>
      <c r="AM114" s="69"/>
      <c r="AN114" s="69"/>
      <c r="AO114" s="69"/>
      <c r="AP114" s="69"/>
      <c r="AQ114" s="199"/>
      <c r="AR114" s="199"/>
      <c r="AS114" s="199"/>
      <c r="AT114" s="199"/>
      <c r="AU114" s="199"/>
      <c r="AV114" s="199"/>
      <c r="AW114" s="199"/>
      <c r="AX114" s="199"/>
      <c r="AY114" s="199"/>
      <c r="AZ114" s="199"/>
    </row>
    <row r="115" spans="1:52" s="26" customFormat="1" ht="21" customHeight="1">
      <c r="A115" s="789" t="s">
        <v>187</v>
      </c>
      <c r="B115" s="789"/>
      <c r="C115" s="789"/>
      <c r="D115" s="783"/>
      <c r="E115" s="783"/>
      <c r="F115" s="783"/>
      <c r="G115" s="43"/>
      <c r="H115" s="43"/>
      <c r="I115" s="69"/>
      <c r="J115" s="69"/>
      <c r="K115" s="295"/>
      <c r="L115" s="295"/>
      <c r="M115" s="295"/>
      <c r="N115" s="295"/>
      <c r="O115" s="295"/>
      <c r="P115" s="295"/>
      <c r="Q115" s="295"/>
      <c r="R115" s="295"/>
      <c r="S115" s="295"/>
      <c r="T115" s="295"/>
      <c r="U115" s="295"/>
      <c r="V115" s="295"/>
      <c r="W115" s="295"/>
      <c r="X115" s="295"/>
      <c r="Y115" s="295"/>
      <c r="Z115" s="295"/>
      <c r="AA115" s="69"/>
      <c r="AB115" s="72"/>
      <c r="AC115" s="72"/>
      <c r="AD115" s="297"/>
      <c r="AE115" s="297"/>
      <c r="AF115" s="69"/>
      <c r="AG115" s="69"/>
      <c r="AH115" s="69"/>
      <c r="AI115" s="69"/>
      <c r="AJ115" s="69"/>
      <c r="AK115" s="69"/>
      <c r="AL115" s="69"/>
      <c r="AM115" s="69"/>
      <c r="AN115" s="69"/>
      <c r="AO115" s="69"/>
      <c r="AP115" s="69"/>
    </row>
    <row r="116" spans="1:52" s="26" customFormat="1" ht="21" customHeight="1">
      <c r="A116" s="789" t="s">
        <v>188</v>
      </c>
      <c r="B116" s="789"/>
      <c r="C116" s="789"/>
      <c r="D116" s="783"/>
      <c r="E116" s="783"/>
      <c r="F116" s="783"/>
      <c r="G116" s="43"/>
      <c r="H116" s="43"/>
      <c r="I116" s="69"/>
      <c r="J116" s="69"/>
      <c r="K116" s="295"/>
      <c r="L116" s="295"/>
      <c r="M116" s="295"/>
      <c r="N116" s="295"/>
      <c r="O116" s="295"/>
      <c r="P116" s="295"/>
      <c r="Q116" s="295"/>
      <c r="R116" s="295"/>
      <c r="S116" s="295"/>
      <c r="T116" s="295"/>
      <c r="U116" s="295"/>
      <c r="V116" s="295"/>
      <c r="W116" s="295"/>
      <c r="X116" s="295"/>
      <c r="Y116" s="295"/>
      <c r="Z116" s="295"/>
      <c r="AA116" s="69"/>
      <c r="AB116" s="72"/>
      <c r="AC116" s="72"/>
      <c r="AD116" s="297"/>
      <c r="AE116" s="297"/>
      <c r="AF116" s="69"/>
      <c r="AG116" s="69"/>
      <c r="AH116" s="69"/>
      <c r="AI116" s="69"/>
      <c r="AJ116" s="69"/>
      <c r="AK116" s="69"/>
      <c r="AL116" s="69"/>
      <c r="AM116" s="69"/>
      <c r="AN116" s="69"/>
      <c r="AO116" s="69"/>
      <c r="AP116" s="69"/>
    </row>
    <row r="117" spans="1:52">
      <c r="A117" s="786" t="s">
        <v>189</v>
      </c>
      <c r="B117" s="786"/>
      <c r="C117" s="786"/>
      <c r="D117" s="783"/>
      <c r="E117" s="783"/>
      <c r="F117" s="783"/>
    </row>
    <row r="118" spans="1:52">
      <c r="A118" s="784"/>
      <c r="B118" s="784"/>
      <c r="C118" s="784"/>
      <c r="D118" s="783"/>
      <c r="E118" s="783"/>
      <c r="F118" s="783"/>
    </row>
    <row r="119" spans="1:52" ht="47.25" customHeight="1">
      <c r="A119" s="781"/>
      <c r="B119" s="781"/>
      <c r="C119" s="781"/>
      <c r="D119" s="783"/>
      <c r="E119" s="783"/>
      <c r="F119" s="783"/>
      <c r="H119" s="349" t="s">
        <v>527</v>
      </c>
      <c r="I119" s="350" t="str">
        <f>"Attachment 2(" &amp; Basic!$B$2 &amp; ") "</f>
        <v xml:space="preserve">Attachment 2() </v>
      </c>
      <c r="J119" s="350" t="s">
        <v>526</v>
      </c>
    </row>
    <row r="120" spans="1:52">
      <c r="A120" s="189"/>
      <c r="B120" s="189"/>
      <c r="C120" s="189"/>
      <c r="D120" s="190"/>
      <c r="E120" s="190"/>
      <c r="F120" s="190"/>
    </row>
    <row r="121" spans="1:52" ht="51" customHeight="1">
      <c r="A121" s="788" t="str">
        <f>H119&amp;I119&amp;J119</f>
        <v>Note: Bidders may note that no prescribed proforma has been enclosed for Attachment 2() Power of Attorney. Bidders may use their own proforma for furnishing the required information with the bid.</v>
      </c>
      <c r="B121" s="788"/>
      <c r="C121" s="788"/>
      <c r="D121" s="788"/>
      <c r="E121" s="788"/>
      <c r="F121" s="788"/>
    </row>
  </sheetData>
  <sheetProtection password="EE0B" sheet="1" objects="1" scenarios="1" selectLockedCells="1"/>
  <customSheetViews>
    <customSheetView guid="{A506B351-DE43-4CCA-818F-D2B51F2607AA}" scale="110" showPageBreaks="1" showGridLines="0" printArea="1" hiddenRows="1" view="pageBreakPreview" topLeftCell="A19">
      <selection activeCell="J22" sqref="J22"/>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70BF6F06-85BA-4CCF-BC67-75A4B6D4F833}" scale="110" showPageBreaks="1" showGridLines="0" printArea="1" hiddenRows="1" view="pageBreakPreview" topLeftCell="A19">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
      <headerFooter alignWithMargins="0">
        <oddFooter>&amp;R&amp;"Book Antiqua,Bold"&amp;8 Page &amp;P of &amp;N</oddFooter>
      </headerFooter>
    </customSheetView>
    <customSheetView guid="{A36312D6-6542-430C-9B41-AC312BBA51FD}" scale="120" showPageBreaks="1" showGridLines="0" printArea="1" view="pageBreakPreview" topLeftCell="A46">
      <selection activeCell="F51" sqref="F51"/>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7"/>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0"/>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21"/>
      <headerFooter alignWithMargins="0">
        <oddFooter>&amp;R&amp;"Book Antiqua,Bold"&amp;8 Page &amp;P of &amp;N</oddFooter>
      </headerFooter>
    </customSheetView>
  </customSheetViews>
  <mergeCells count="103">
    <mergeCell ref="A3:F3"/>
    <mergeCell ref="C5:F5"/>
    <mergeCell ref="B6:C6"/>
    <mergeCell ref="C15:F15"/>
    <mergeCell ref="D27:F27"/>
    <mergeCell ref="B64:F64"/>
    <mergeCell ref="B57:F57"/>
    <mergeCell ref="B58:F58"/>
    <mergeCell ref="B59:F59"/>
    <mergeCell ref="B60:F60"/>
    <mergeCell ref="B61:F61"/>
    <mergeCell ref="D31:F31"/>
    <mergeCell ref="D48:F48"/>
    <mergeCell ref="D32:F32"/>
    <mergeCell ref="G16:H16"/>
    <mergeCell ref="G21:J21"/>
    <mergeCell ref="D22:F22"/>
    <mergeCell ref="D26:F26"/>
    <mergeCell ref="G23:J23"/>
    <mergeCell ref="B18:F18"/>
    <mergeCell ref="B19:F19"/>
    <mergeCell ref="D23:F23"/>
    <mergeCell ref="G24:H24"/>
    <mergeCell ref="D24:F25"/>
    <mergeCell ref="D91:E91"/>
    <mergeCell ref="B92:F92"/>
    <mergeCell ref="G27:J27"/>
    <mergeCell ref="B17:F17"/>
    <mergeCell ref="B56:F56"/>
    <mergeCell ref="D47:F47"/>
    <mergeCell ref="D46:F46"/>
    <mergeCell ref="D37:F37"/>
    <mergeCell ref="D38:F38"/>
    <mergeCell ref="D39:F39"/>
    <mergeCell ref="D40:F40"/>
    <mergeCell ref="D41:F41"/>
    <mergeCell ref="B54:E54"/>
    <mergeCell ref="B55:F55"/>
    <mergeCell ref="D42:F42"/>
    <mergeCell ref="D43:F43"/>
    <mergeCell ref="D44:F44"/>
    <mergeCell ref="D45:F45"/>
    <mergeCell ref="C78:D78"/>
    <mergeCell ref="C77:D77"/>
    <mergeCell ref="D28:F28"/>
    <mergeCell ref="D29:F29"/>
    <mergeCell ref="D30:F30"/>
    <mergeCell ref="B21:F21"/>
    <mergeCell ref="A121:F121"/>
    <mergeCell ref="A115:C115"/>
    <mergeCell ref="D115:F115"/>
    <mergeCell ref="A116:C116"/>
    <mergeCell ref="D116:F116"/>
    <mergeCell ref="A117:C117"/>
    <mergeCell ref="A118:C118"/>
    <mergeCell ref="D118:F118"/>
    <mergeCell ref="D117:F117"/>
    <mergeCell ref="A114:C114"/>
    <mergeCell ref="D114:F114"/>
    <mergeCell ref="A105:B105"/>
    <mergeCell ref="D113:F113"/>
    <mergeCell ref="A104:F104"/>
    <mergeCell ref="B88:C88"/>
    <mergeCell ref="D88:E88"/>
    <mergeCell ref="B89:C89"/>
    <mergeCell ref="D89:E89"/>
    <mergeCell ref="B90:C90"/>
    <mergeCell ref="D90:E90"/>
    <mergeCell ref="A119:C119"/>
    <mergeCell ref="D119:F119"/>
    <mergeCell ref="D111:F111"/>
    <mergeCell ref="A112:C112"/>
    <mergeCell ref="B108:C108"/>
    <mergeCell ref="D112:F112"/>
    <mergeCell ref="B93:F93"/>
    <mergeCell ref="B107:C107"/>
    <mergeCell ref="A111:C111"/>
    <mergeCell ref="E100:F100"/>
    <mergeCell ref="E101:F101"/>
    <mergeCell ref="D34:F34"/>
    <mergeCell ref="D35:F35"/>
    <mergeCell ref="D36:F36"/>
    <mergeCell ref="D33:F33"/>
    <mergeCell ref="A113:C113"/>
    <mergeCell ref="D49:F49"/>
    <mergeCell ref="D50:F50"/>
    <mergeCell ref="D51:F51"/>
    <mergeCell ref="D52:F52"/>
    <mergeCell ref="B86:F86"/>
    <mergeCell ref="B87:C87"/>
    <mergeCell ref="D87:E87"/>
    <mergeCell ref="B65:F65"/>
    <mergeCell ref="C79:D79"/>
    <mergeCell ref="B80:F80"/>
    <mergeCell ref="B81:F81"/>
    <mergeCell ref="D53:F53"/>
    <mergeCell ref="B83:F83"/>
    <mergeCell ref="B84:F84"/>
    <mergeCell ref="B85:F85"/>
    <mergeCell ref="B82:F82"/>
    <mergeCell ref="B62:F62"/>
    <mergeCell ref="B63:F63"/>
    <mergeCell ref="B91:C91"/>
  </mergeCells>
  <conditionalFormatting sqref="Z28">
    <cfRule type="expression" dxfId="11" priority="15" stopIfTrue="1">
      <formula>"if(right($I$21,1)=""."")"</formula>
    </cfRule>
  </conditionalFormatting>
  <conditionalFormatting sqref="H30">
    <cfRule type="expression" dxfId="10" priority="14" stopIfTrue="1">
      <formula>$G$30="Not Applicable"</formula>
    </cfRule>
  </conditionalFormatting>
  <conditionalFormatting sqref="D29:F29 H29:H30">
    <cfRule type="expression" dxfId="9" priority="13" stopIfTrue="1">
      <formula>$H$29="Sole Bidder"</formula>
    </cfRule>
  </conditionalFormatting>
  <conditionalFormatting sqref="F107:F108">
    <cfRule type="expression" dxfId="8" priority="12" stopIfTrue="1">
      <formula>$E$107=""</formula>
    </cfRule>
  </conditionalFormatting>
  <conditionalFormatting sqref="D30:F30">
    <cfRule type="expression" dxfId="7" priority="10" stopIfTrue="1">
      <formula>$G$30="No"</formula>
    </cfRule>
  </conditionalFormatting>
  <conditionalFormatting sqref="B92:F92">
    <cfRule type="expression" dxfId="6" priority="8">
      <formula>$H$29="Sole Bidder"</formula>
    </cfRule>
  </conditionalFormatting>
  <conditionalFormatting sqref="A104:F109">
    <cfRule type="expression" dxfId="5" priority="7">
      <formula>$H$29="Sole Bidder"</formula>
    </cfRule>
  </conditionalFormatting>
  <conditionalFormatting sqref="B107:C107">
    <cfRule type="expression" dxfId="4" priority="5">
      <formula>$A$107=""</formula>
    </cfRule>
  </conditionalFormatting>
  <conditionalFormatting sqref="B108:C108">
    <cfRule type="expression" dxfId="3" priority="4">
      <formula>$A$108=""</formula>
    </cfRule>
  </conditionalFormatting>
  <conditionalFormatting sqref="D22:F22">
    <cfRule type="expression" dxfId="2" priority="3">
      <formula>$P$16=1</formula>
    </cfRule>
  </conditionalFormatting>
  <conditionalFormatting sqref="D26:F26">
    <cfRule type="expression" dxfId="1" priority="2">
      <formula>$P$16=0</formula>
    </cfRule>
  </conditionalFormatting>
  <conditionalFormatting sqref="B54:F55">
    <cfRule type="expression" dxfId="0" priority="1"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rowBreaks count="2" manualBreakCount="2">
    <brk id="81" max="5" man="1"/>
    <brk id="101" max="5" man="1"/>
  </rowBreaks>
  <colBreaks count="1" manualBreakCount="1">
    <brk id="6" max="107" man="1"/>
  </colBreaks>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G15" sqref="G15"/>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09">
        <f>'Bid Form 1st Envelope '!I22</f>
        <v>0</v>
      </c>
      <c r="B1" s="809"/>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G15" sqref="G15"/>
      <pageMargins left="0.75" right="0.75" top="1" bottom="1" header="0.5" footer="0.5"/>
      <pageSetup orientation="portrait" r:id="rId1"/>
      <headerFooter alignWithMargins="0"/>
    </customSheetView>
    <customSheetView guid="{70BF6F06-85BA-4CCF-BC67-75A4B6D4F833}" state="hidden">
      <selection activeCell="A4" sqref="A4"/>
      <pageMargins left="0.75" right="0.75" top="1" bottom="1" header="0.5" footer="0.5"/>
      <pageSetup orientation="portrait" r:id="rId2"/>
      <headerFooter alignWithMargins="0"/>
    </customSheetView>
    <customSheetView guid="{A36312D6-6542-430C-9B41-AC312BBA51FD}" state="hidden">
      <selection activeCell="A4" sqref="A4"/>
      <pageMargins left="0.75" right="0.75" top="1" bottom="1" header="0.5" footer="0.5"/>
      <pageSetup orientation="portrait" r:id="rId3"/>
      <headerFooter alignWithMargins="0"/>
    </customSheetView>
    <customSheetView guid="{1E2D7167-D6B7-4690-9A83-BF768C4223A4}" state="hidden">
      <selection activeCell="A4" sqref="A4"/>
      <pageMargins left="0.75" right="0.75" top="1" bottom="1" header="0.5" footer="0.5"/>
      <pageSetup orientation="portrait" r:id="rId4"/>
      <headerFooter alignWithMargins="0"/>
    </customSheetView>
    <customSheetView guid="{7A88FC7A-7690-48AB-B789-172043AFADC8}" state="hidden">
      <selection activeCell="A4" sqref="A4"/>
      <pageMargins left="0.75" right="0.75" top="1" bottom="1" header="0.5" footer="0.5"/>
      <pageSetup orientation="portrait" r:id="rId5"/>
      <headerFooter alignWithMargins="0"/>
    </customSheetView>
    <customSheetView guid="{0D490C87-B003-4943-9825-ACE0B8E7CC06}" state="hidden">
      <selection activeCell="A4" sqref="A4"/>
      <pageMargins left="0.75" right="0.75" top="1" bottom="1" header="0.5" footer="0.5"/>
      <pageSetup orientation="portrait" r:id="rId6"/>
      <headerFooter alignWithMargins="0"/>
    </customSheetView>
    <customSheetView guid="{CB7CD015-9A92-451A-BEF4-2BC98E3768DD}" state="hidden">
      <selection activeCell="A4" sqref="A4"/>
      <pageMargins left="0.75" right="0.75" top="1" bottom="1" header="0.5" footer="0.5"/>
      <pageSetup orientation="portrait" r:id="rId7"/>
      <headerFooter alignWithMargins="0"/>
    </customSheetView>
    <customSheetView guid="{44C1C443-3199-4288-884A-D16AF7B2CD69}" state="hidden">
      <selection activeCell="A4" sqref="A4"/>
      <pageMargins left="0.75" right="0.75" top="1" bottom="1" header="0.5" footer="0.5"/>
      <pageSetup orientation="portrait" r:id="rId8"/>
      <headerFooter alignWithMargins="0"/>
    </customSheetView>
    <customSheetView guid="{82E8A0F5-0020-4355-95CF-28601763A783}"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82C64B11-1F50-45B5-B7BB-9F1DC733C833}" state="hidden">
      <selection activeCell="A4" sqref="A4"/>
      <pageMargins left="0.75" right="0.75" top="1" bottom="1" header="0.5" footer="0.5"/>
      <pageSetup orientation="portrait" r:id="rId17"/>
      <headerFooter alignWithMargins="0"/>
    </customSheetView>
    <customSheetView guid="{CFBF18EC-8277-4311-991B-395AF21BB33B}" state="hidden">
      <selection activeCell="A4" sqref="A4"/>
      <pageMargins left="0.75" right="0.75" top="1" bottom="1" header="0.5" footer="0.5"/>
      <pageSetup orientation="portrait" r:id="rId18"/>
      <headerFooter alignWithMargins="0"/>
    </customSheetView>
    <customSheetView guid="{AA750348-930C-43DE-ADD0-8D60980F5013}" state="hidden">
      <selection activeCell="A4" sqref="A4"/>
      <pageMargins left="0.75" right="0.75" top="1" bottom="1" header="0.5" footer="0.5"/>
      <pageSetup orientation="portrait" r:id="rId19"/>
      <headerFooter alignWithMargins="0"/>
    </customSheetView>
    <customSheetView guid="{14C32814-5A59-4863-9FB1-822FBB75D7D1}" state="hidden">
      <selection activeCell="A4" sqref="A4"/>
      <pageMargins left="0.75" right="0.75" top="1" bottom="1" header="0.5" footer="0.5"/>
      <pageSetup orientation="portrait" r:id="rId20"/>
      <headerFooter alignWithMargins="0"/>
    </customSheetView>
    <customSheetView guid="{1F125E51-1799-42D0-B41E-DC039BB17D59}"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09">
        <f>'Bid Form 1st Envelope '!H25</f>
        <v>0</v>
      </c>
      <c r="B1" s="809"/>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A2" sqref="A2"/>
      <pageMargins left="0.75" right="0.75" top="1" bottom="1" header="0.5" footer="0.5"/>
      <pageSetup orientation="portrait" r:id="rId1"/>
      <headerFooter alignWithMargins="0"/>
    </customSheetView>
  </customSheetViews>
  <mergeCells count="1">
    <mergeCell ref="A1:B1"/>
  </mergeCells>
  <pageMargins left="0.75" right="0.75" top="1" bottom="1" header="0.5" footer="0.5"/>
  <pageSetup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506B351-DE43-4CCA-818F-D2B51F2607AA}"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2019-02-05T12:44:46Z</cp:lastPrinted>
  <dcterms:created xsi:type="dcterms:W3CDTF">2010-09-27T08:09:01Z</dcterms:created>
  <dcterms:modified xsi:type="dcterms:W3CDTF">2019-02-28T08:58:25Z</dcterms:modified>
</cp:coreProperties>
</file>